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BTS-NIB-Realizacija-Gradbeni-odbor\PREGLED JN-LAB-OPREMA\JN lab poh opr II\Sklop 4_prej sklop 8 (omara za org.mat)\"/>
    </mc:Choice>
  </mc:AlternateContent>
  <bookViews>
    <workbookView xWindow="0" yWindow="0" windowWidth="23040" windowHeight="9192" tabRatio="821"/>
  </bookViews>
  <sheets>
    <sheet name="2.7. OMARA ZA ORG. MAT." sheetId="23" r:id="rId1"/>
  </sheets>
  <definedNames>
    <definedName name="__xlnm_Print_Area_6">#REF!</definedName>
    <definedName name="__xlnm_Print_Area_6_1">#REF!</definedName>
    <definedName name="_1">#REF!</definedName>
    <definedName name="_1Excel_BuiltIn_Print_Titles_1_1">"$#REF!.$A$1:$AMJ$5"</definedName>
    <definedName name="_pro2">#REF!</definedName>
    <definedName name="_pro3">#REF!</definedName>
    <definedName name="cena_skupaj_v__">"$#REF!.$#REF!$#REF!"</definedName>
    <definedName name="cena_skupaj_v___4">"#ref!"</definedName>
    <definedName name="cena_skupaj_v_€">#REF!</definedName>
    <definedName name="Debelina1">"$#REF!.$D$#REF!:$D$#REF!"</definedName>
    <definedName name="Dolzina">"$#REF!.$C$100:$C$110"</definedName>
    <definedName name="Dolzina1">"$#REF!.$C$#REF!:$C$#REF!"</definedName>
    <definedName name="Excel_BuiltIn__FilterDatabase_1">"$#REF!.$A$1:$Q$88"</definedName>
    <definedName name="Excel_BuiltIn_Print_Area_1">"$#REF!.$A$1:$F$263"</definedName>
    <definedName name="Excel_BuiltIn_Print_Area_2">"$#REF!.$A$1:$F$20"</definedName>
    <definedName name="Excel_BuiltIn_Print_Area_2_1">"$#REF!.$A$1:$E$97"</definedName>
    <definedName name="Excel_BuiltIn_Print_Area_6">"#ref!"</definedName>
    <definedName name="Excel_BuiltIn_Print_Titles">"$#REF!.$A$1:$AMJ$6"</definedName>
    <definedName name="Excel_BuiltIn_Print_Titles_2">"$#REF!.$A$1:$AMJ$6"</definedName>
    <definedName name="Excel_BuiltIn_Print_Titles_2_1">"$#REF!.$A$1:$IV$5"</definedName>
    <definedName name="Excel_BuiltIn_Print_Titles_3">"$#REF!.$A$1:$IV$5"</definedName>
    <definedName name="Globina">"$#REF!.$B$#REF!:$B$#REF!"</definedName>
    <definedName name="JEKLO_SD">#REF!</definedName>
    <definedName name="_xlnm.Print_Area">#REF!</definedName>
    <definedName name="_xlnm.Print_Titles" localSheetId="0">'2.7. OMARA ZA ORG. MAT.'!$6:$7</definedName>
    <definedName name="Sirina">"$#REF!.$B$100:$B$110"</definedName>
    <definedName name="SteviloKomadovGred">"$#REF!.$E$#REF!:$E$#REF!"</definedName>
    <definedName name="SteviloKomadovTockovnihTemeljev">"$#REF!.$E$100:$E$110"</definedName>
    <definedName name="Visina">"$#REF!.$D$100:$D$110"</definedName>
    <definedName name="Z_4FBE5E82_BFC8_485B_B310_85936BFAFAF7_.wvu.PrintTitles_1">0</definedName>
    <definedName name="Z_4FBE5E82_BFC8_485B_B310_85936BFAFAF7_.wvu.PrintTitles_1_1">0</definedName>
    <definedName name="Z_4FBE5E82_BFC8_485B_B310_85936BFAFAF7_.wvu.PrintTitles_1_1_1">0</definedName>
    <definedName name="Z_4FBE5E82_BFC8_485B_B310_85936BFAFAF7_.wvu.PrintTitles_2">0</definedName>
    <definedName name="Z_4FBE5E82_BFC8_485B_B310_85936BFAFAF7_.wvu.PrintTitles_2_1">0</definedName>
    <definedName name="Z_4FBE5E82_BFC8_485B_B310_85936BFAFAF7_.wvu.PrintTitles_3">0</definedName>
    <definedName name="Z_4FBE5E82_BFC8_485B_B310_85936BFAFAF7_.wvu.PrintTitles_4">0</definedName>
    <definedName name="Z_4FBE5E82_BFC8_485B_B310_85936BFAFAF7_.wvu.PrintTitles_5">0</definedName>
    <definedName name="Z_4FBE5E82_BFC8_485B_B310_85936BFAFAF7_.wvu.PrintTitles_6">0</definedName>
    <definedName name="Z_6F062248_1D3E_4D6F_A889_90DFA04C3ECD_.wvu.PrintTitles_1">0</definedName>
    <definedName name="Z_6F062248_1D3E_4D6F_A889_90DFA04C3ECD_.wvu.PrintTitles_1_1">0</definedName>
    <definedName name="Z_6F062248_1D3E_4D6F_A889_90DFA04C3ECD_.wvu.PrintTitles_1_1_1">0</definedName>
    <definedName name="Z_6F062248_1D3E_4D6F_A889_90DFA04C3ECD_.wvu.PrintTitles_2">0</definedName>
    <definedName name="Z_6F062248_1D3E_4D6F_A889_90DFA04C3ECD_.wvu.PrintTitles_2_1">0</definedName>
    <definedName name="Z_6F062248_1D3E_4D6F_A889_90DFA04C3ECD_.wvu.PrintTitles_3">0</definedName>
    <definedName name="Z_6F062248_1D3E_4D6F_A889_90DFA04C3ECD_.wvu.PrintTitles_4">0</definedName>
    <definedName name="Z_6F062248_1D3E_4D6F_A889_90DFA04C3ECD_.wvu.PrintTitles_5">0</definedName>
    <definedName name="Z_6F062248_1D3E_4D6F_A889_90DFA04C3ECD_.wvu.PrintTitles_6">0</definedName>
    <definedName name="Z_B592B312_8AFF_4588_8176_0A7794332EC7_.wvu.PrintTitles_1">0</definedName>
    <definedName name="Z_B592B312_8AFF_4588_8176_0A7794332EC7_.wvu.PrintTitles_1_1">0</definedName>
    <definedName name="Z_B592B312_8AFF_4588_8176_0A7794332EC7_.wvu.PrintTitles_1_1_1">0</definedName>
    <definedName name="Z_B592B312_8AFF_4588_8176_0A7794332EC7_.wvu.PrintTitles_2">0</definedName>
    <definedName name="Z_B592B312_8AFF_4588_8176_0A7794332EC7_.wvu.PrintTitles_2_1">0</definedName>
    <definedName name="Z_B592B312_8AFF_4588_8176_0A7794332EC7_.wvu.PrintTitles_3">0</definedName>
    <definedName name="Z_B592B312_8AFF_4588_8176_0A7794332EC7_.wvu.PrintTitles_4">0</definedName>
    <definedName name="Z_B592B312_8AFF_4588_8176_0A7794332EC7_.wvu.PrintTitles_5">0</definedName>
    <definedName name="Z_B592B312_8AFF_4588_8176_0A7794332EC7_.wvu.PrintTitles_6">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0" i="23" l="1"/>
  <c r="H57" i="23"/>
  <c r="H40" i="23"/>
  <c r="H36" i="23"/>
  <c r="H75" i="23" l="1"/>
  <c r="H76" i="23" l="1"/>
  <c r="H77" i="23" s="1"/>
  <c r="H3" i="23"/>
  <c r="H4" i="23" l="1"/>
</calcChain>
</file>

<file path=xl/sharedStrings.xml><?xml version="1.0" encoding="utf-8"?>
<sst xmlns="http://schemas.openxmlformats.org/spreadsheetml/2006/main" count="90" uniqueCount="68">
  <si>
    <t xml:space="preserve">Izbran ponudnik laboratorijske pohištvene opreme in tehnološke opreme je dolžan izdelati delavniško risbo </t>
  </si>
  <si>
    <t xml:space="preserve">za vsak element laboratorijske pohištvene opreme in tehnološke opreme. Delavniške risbe z vrisanimi </t>
  </si>
  <si>
    <t>mikrolokacijami priključkov mora pred izvedbo oddati v pregled in potrditev investitorju oziroma projektantu.</t>
  </si>
  <si>
    <t>zap.št.</t>
  </si>
  <si>
    <t>št.opreme</t>
  </si>
  <si>
    <t>lokacija</t>
  </si>
  <si>
    <t>opis oprema</t>
  </si>
  <si>
    <t>kosi</t>
  </si>
  <si>
    <t>proizvajalec, tip, kataloška številka</t>
  </si>
  <si>
    <t>cena/enoto EUR</t>
  </si>
  <si>
    <t>cena skupaj EUR</t>
  </si>
  <si>
    <t>brez DDV</t>
  </si>
  <si>
    <t>Skupaj brez DDV</t>
  </si>
  <si>
    <t xml:space="preserve">Izbran izvajalec se z oddajo ponudbe zaveže, da bo v primeru izbora predal projektantu za vso ponujeno </t>
  </si>
  <si>
    <t>3D modeli morajo biti izdelani minimalno v LOD 300 z dejanskim prikazom geometrije, vsemi električnimi</t>
  </si>
  <si>
    <t>in strojnimi priključki ter relevantnimi parametričnimi podatki za posamezni model.  Ponudnik mora s</t>
  </si>
  <si>
    <t>ponujeno opremo zagotavljati in z modeli izkazati usklajenost ter možnost postavitve predvidene v</t>
  </si>
  <si>
    <t>Opis:</t>
  </si>
  <si>
    <t>SKUPAJ</t>
  </si>
  <si>
    <t>2. ETAPA</t>
  </si>
  <si>
    <t>REKAPITULACIJA OMARA ZA ORGANSKI MATERIAL</t>
  </si>
  <si>
    <t>OMARICA ZA SHRANJEVANJE ORGANSKEGA MATERIALA</t>
  </si>
  <si>
    <t>Korpus omarice kovinski iz samonosilne dvostenske konstrukcije z vmesno</t>
  </si>
  <si>
    <t>protipožarno izolacijo. Protipožarna izolacija v skladu z DIN 4102-A1.</t>
  </si>
  <si>
    <t>Vrata omarice morajo biti zrakotesna. Nasajena so na jekleni okvir z notranje strani.</t>
  </si>
  <si>
    <t>Dvotočkovni sistem zaklepanja omarice - zgoraj in spodaj.</t>
  </si>
  <si>
    <t xml:space="preserve">V omarici so notranji predali. Omogočeno mora biti, da se lahko po potrebi vsaki </t>
  </si>
  <si>
    <t>predal posamezno dvigne in odstrani.</t>
  </si>
  <si>
    <t>Omarica je sestavljena iz dveh elementov.</t>
  </si>
  <si>
    <t>Dimenzija spodnje omarice: 1000x610,5x1044 mm</t>
  </si>
  <si>
    <t>Dimenzija zgornje omarice (omarice postavljene na spodnjo omarico):1000x610,5x950 mm</t>
  </si>
  <si>
    <t>Dimenzija predala: 897x515x45 mm (šxgxv); 13 predalov v vsaki omarici</t>
  </si>
  <si>
    <t>Podobno kot: JiWa custom made cabinet for organic mat.</t>
  </si>
  <si>
    <t>SUHA ZBIRKA</t>
  </si>
  <si>
    <t>2.2.7.1.</t>
  </si>
  <si>
    <t>L. 12.06.01.O1</t>
  </si>
  <si>
    <t>12.06.01.</t>
  </si>
  <si>
    <t>Omarica za shranjevanje organskega materiala,</t>
  </si>
  <si>
    <t>sestvljena iz spodnjega in zgornjega elementa,</t>
  </si>
  <si>
    <t>dim: ( 1000x610,5x1044) + (1000x610,5x950) mm</t>
  </si>
  <si>
    <t>12.05.23.</t>
  </si>
  <si>
    <t>MOKRA ZBIRKA</t>
  </si>
  <si>
    <t>2.2.7.2.</t>
  </si>
  <si>
    <t>L.12.05.23.O1</t>
  </si>
  <si>
    <t>Dimenzija predala: 897x515x105 mm (šxgxv); 6 predalov v vsaki omarici</t>
  </si>
  <si>
    <t>2.2.7.3.</t>
  </si>
  <si>
    <t>L.12.05.23.O2</t>
  </si>
  <si>
    <t>OMARA ZA MUZEJSKO ZBIRKO</t>
  </si>
  <si>
    <t>Ognjevarna omara za shranjevanje muzejske zbirke,</t>
  </si>
  <si>
    <t>dim: 1200x500x1950 mm</t>
  </si>
  <si>
    <t>- dvostenske izdelave, trismerni zaklepni mehanizem</t>
  </si>
  <si>
    <t>- trismerni zaklepni mehanizem</t>
  </si>
  <si>
    <t>- zaklepanje z varnostnim dvobradim ključem</t>
  </si>
  <si>
    <t>- police 4,  prestavljive po višini</t>
  </si>
  <si>
    <t>Standard: DIN 4102</t>
  </si>
  <si>
    <t>Podobno kot TREVIS 120N</t>
  </si>
  <si>
    <t>2.2.7.4.</t>
  </si>
  <si>
    <t>L. 12.05.31.OM5</t>
  </si>
  <si>
    <t>Omara za muzejsko zbirko</t>
  </si>
  <si>
    <t xml:space="preserve">Ognjevarna varnostna omara </t>
  </si>
  <si>
    <t xml:space="preserve">dim: 1200x500x1950 mm </t>
  </si>
  <si>
    <t>- 4 police</t>
  </si>
  <si>
    <t>DDV</t>
  </si>
  <si>
    <t>Skupaj z DDV</t>
  </si>
  <si>
    <t>2.2.7.</t>
  </si>
  <si>
    <t>OMARA ZA ORGANSKI MATERIAL 2. ETAPA</t>
  </si>
  <si>
    <t xml:space="preserve">tehnološko opremo in laboratorijsko pohištveno opremo 3D modele v odprtokodnem formatu.IFC  (.DWG, .DXF ali .IFC). </t>
  </si>
  <si>
    <t>posameznem prostoru. Ponudnik mora predati 3D modele najkasneje v treh tednih po podpisu pogodbe.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</si>
</sst>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* #,##0.00\ &quot;€&quot;_-;\-* #,##0.00\ &quot;€&quot;_-;_-* &quot;-&quot;??\ &quot;€&quot;_-;_-@_-"/>
    <numFmt numFmtId="164" formatCode="_-* #,##0.00\ _S_I_T_-;\-* #,##0.00\ _S_I_T_-;_-* &quot;-&quot;??\ _S_I_T_-;_-@_-"/>
    <numFmt numFmtId="165" formatCode="_-* #,##0.00\ &quot;SIT&quot;_-;\-* #,##0.00\ &quot;SIT&quot;_-;_-* &quot;-&quot;??\ &quot;SIT&quot;_-;_-@_-"/>
    <numFmt numFmtId="166" formatCode="0;\-0;;@"/>
    <numFmt numFmtId="167" formatCode="_-* #,##0.00\ _€_-;\-* #,##0.00\ _€_-;_-* &quot;-&quot;??\ _€_-;_-@_-"/>
    <numFmt numFmtId="168" formatCode="_-* #,##0.00\ _S_I_T_-;\-* #,##0.00\ _S_I_T_-;_-* \-??\ _S_I_T_-;_-@_-"/>
    <numFmt numFmtId="169" formatCode="_-* #,##0.00\ _€_-;\-* #,##0.00\ _€_-;_-* \-??\ _€_-;_-@_-"/>
    <numFmt numFmtId="170" formatCode="_-* #,##0.00&quot; SIT&quot;_-;\-* #,##0.00&quot; SIT&quot;_-;_-* \-??&quot; SIT&quot;_-;_-@_-"/>
    <numFmt numFmtId="171" formatCode="#,##0.00&quot;       &quot;;\-#,##0.00&quot;       &quot;;&quot; -&quot;#&quot;       &quot;;@\ "/>
    <numFmt numFmtId="172" formatCode="#,##0\ &quot;SIT&quot;;\-#,##0\ &quot;SIT&quot;"/>
    <numFmt numFmtId="173" formatCode="#,##0\ &quot;SIT&quot;;[Red]\-#,##0\ &quot;SIT&quot;"/>
    <numFmt numFmtId="174" formatCode="General_)"/>
    <numFmt numFmtId="175" formatCode="_-* #,##0\ _S_I_T_-;\-* #,##0\ _S_I_T_-;_-* &quot;- &quot;_S_I_T_-;_-@_-"/>
  </numFmts>
  <fonts count="72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8"/>
      <color theme="9" tint="-0.249977111117893"/>
      <name val="Arial Narrow"/>
      <family val="2"/>
      <charset val="238"/>
    </font>
    <font>
      <b/>
      <sz val="9"/>
      <color theme="9" tint="-0.249977111117893"/>
      <name val="Arial Narrow"/>
      <family val="2"/>
      <charset val="238"/>
    </font>
    <font>
      <sz val="11"/>
      <color theme="9" tint="-0.249977111117893"/>
      <name val="Arial Narrow"/>
      <family val="2"/>
      <charset val="238"/>
    </font>
    <font>
      <b/>
      <sz val="10"/>
      <color theme="9" tint="-0.249977111117893"/>
      <name val="Arial Narrow"/>
      <family val="2"/>
      <charset val="238"/>
    </font>
    <font>
      <b/>
      <sz val="8"/>
      <color theme="9" tint="-0.249977111117893"/>
      <name val="Arial Narrow"/>
      <family val="2"/>
      <charset val="238"/>
    </font>
    <font>
      <sz val="9"/>
      <color theme="9" tint="-0.249977111117893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color theme="9" tint="-0.249977111117893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3"/>
      <name val="NewsGoth Cn BT"/>
      <family val="2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Mangal"/>
      <family val="1"/>
    </font>
    <font>
      <sz val="11"/>
      <name val="Futura Prins"/>
      <charset val="238"/>
    </font>
    <font>
      <sz val="12"/>
      <name val="Times New Roman"/>
      <family val="1"/>
      <charset val="238"/>
    </font>
    <font>
      <b/>
      <sz val="18"/>
      <color indexed="62"/>
      <name val="Cambria"/>
      <family val="1"/>
      <charset val="238"/>
    </font>
    <font>
      <b/>
      <sz val="11"/>
      <color indexed="10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3"/>
      <color indexed="62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0"/>
      <name val="Calibri"/>
      <family val="2"/>
      <charset val="238"/>
    </font>
    <font>
      <sz val="11"/>
      <color indexed="8"/>
      <name val="Arial CE1"/>
      <charset val="238"/>
    </font>
    <font>
      <u/>
      <sz val="11"/>
      <color indexed="12"/>
      <name val="Calibri"/>
      <family val="2"/>
      <charset val="238"/>
    </font>
    <font>
      <sz val="11"/>
      <name val="Arial Narrow CE"/>
      <charset val="238"/>
    </font>
    <font>
      <b/>
      <sz val="18"/>
      <color indexed="56"/>
      <name val="Cambria"/>
      <family val="1"/>
      <charset val="238"/>
    </font>
    <font>
      <b/>
      <sz val="15"/>
      <color indexed="62"/>
      <name val="Calibri"/>
      <family val="2"/>
      <charset val="238"/>
    </font>
    <font>
      <b/>
      <sz val="15"/>
      <color indexed="56"/>
      <name val="Calibri"/>
      <family val="2"/>
      <charset val="238"/>
    </font>
    <font>
      <sz val="12"/>
      <name val="Times New Roman CE"/>
      <charset val="238"/>
    </font>
    <font>
      <b/>
      <sz val="11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Times New Roman CE"/>
      <charset val="238"/>
    </font>
    <font>
      <b/>
      <sz val="15"/>
      <color indexed="48"/>
      <name val="Calibri"/>
      <family val="2"/>
      <charset val="238"/>
    </font>
    <font>
      <b/>
      <sz val="13"/>
      <color indexed="48"/>
      <name val="Calibri"/>
      <family val="2"/>
      <charset val="238"/>
    </font>
    <font>
      <b/>
      <sz val="11"/>
      <color indexed="48"/>
      <name val="Calibri"/>
      <family val="2"/>
      <charset val="238"/>
    </font>
    <font>
      <sz val="9"/>
      <name val="Futura Prins"/>
      <charset val="238"/>
    </font>
    <font>
      <sz val="11"/>
      <color indexed="59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8"/>
      <color indexed="48"/>
      <name val="Cambria"/>
      <family val="1"/>
      <charset val="238"/>
    </font>
    <font>
      <b/>
      <sz val="11"/>
      <name val="Arial CE"/>
      <charset val="238"/>
    </font>
    <font>
      <sz val="10"/>
      <name val="MS Sans Serif"/>
      <family val="2"/>
      <charset val="238"/>
    </font>
    <font>
      <sz val="10"/>
      <color indexed="8"/>
      <name val="Times New Roman"/>
      <family val="1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Courier"/>
      <family val="1"/>
      <charset val="238"/>
    </font>
    <font>
      <sz val="10"/>
      <name val="Courier New"/>
      <family val="3"/>
      <charset val="238"/>
    </font>
    <font>
      <sz val="11"/>
      <color indexed="8"/>
      <name val="Times New Roman"/>
      <family val="1"/>
      <charset val="238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Arial"/>
      <family val="2"/>
    </font>
    <font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b/>
      <sz val="18"/>
      <color indexed="48"/>
      <name val="Cambria"/>
      <family val="2"/>
      <charset val="238"/>
    </font>
    <font>
      <sz val="10"/>
      <name val="MS Sans Serif"/>
      <charset val="238"/>
    </font>
  </fonts>
  <fills count="7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31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55"/>
      </patternFill>
    </fill>
    <fill>
      <patternFill patternType="solid">
        <fgColor indexed="60"/>
        <bgColor indexed="25"/>
      </patternFill>
    </fill>
    <fill>
      <patternFill patternType="solid">
        <fgColor indexed="26"/>
        <bgColor indexed="43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63"/>
      </patternFill>
    </fill>
    <fill>
      <patternFill patternType="solid">
        <fgColor indexed="25"/>
        <bgColor indexed="60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85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164" fontId="14" fillId="0" borderId="0" applyFont="0" applyFill="0" applyBorder="0" applyAlignment="0" applyProtection="0"/>
    <xf numFmtId="0" fontId="3" fillId="0" borderId="0"/>
    <xf numFmtId="0" fontId="15" fillId="0" borderId="0"/>
    <xf numFmtId="165" fontId="14" fillId="0" borderId="0" applyFont="0" applyFill="0" applyBorder="0" applyAlignment="0" applyProtection="0"/>
    <xf numFmtId="0" fontId="16" fillId="0" borderId="0"/>
    <xf numFmtId="0" fontId="18" fillId="0" borderId="0">
      <alignment vertical="top"/>
    </xf>
    <xf numFmtId="0" fontId="6" fillId="0" borderId="20">
      <alignment horizontal="left" vertical="center"/>
    </xf>
    <xf numFmtId="0" fontId="2" fillId="0" borderId="0" applyFill="0" applyBorder="0">
      <alignment horizontal="left" vertical="center"/>
    </xf>
    <xf numFmtId="0" fontId="5" fillId="3" borderId="0" applyBorder="0">
      <alignment horizontal="left" vertical="center" wrapText="1" indent="1"/>
      <protection locked="0"/>
    </xf>
    <xf numFmtId="0" fontId="19" fillId="0" borderId="0" applyNumberFormat="0" applyFill="0" applyBorder="0" applyProtection="0">
      <alignment horizontal="left" vertical="top"/>
    </xf>
    <xf numFmtId="166" fontId="5" fillId="0" borderId="19">
      <alignment horizontal="left" vertical="center" wrapText="1"/>
    </xf>
    <xf numFmtId="166" fontId="5" fillId="0" borderId="0" applyFill="0" applyBorder="0">
      <alignment horizontal="left" vertical="center" wrapText="1"/>
    </xf>
    <xf numFmtId="0" fontId="20" fillId="4" borderId="21" applyNumberFormat="0" applyBorder="0" applyProtection="0">
      <alignment horizontal="left" vertical="center" wrapText="1" indent="1"/>
      <protection locked="0"/>
    </xf>
    <xf numFmtId="0" fontId="14" fillId="0" borderId="0"/>
    <xf numFmtId="0" fontId="28" fillId="0" borderId="0"/>
    <xf numFmtId="0" fontId="28" fillId="0" borderId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3" fillId="0" borderId="0"/>
    <xf numFmtId="0" fontId="33" fillId="0" borderId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30" fillId="30" borderId="22" applyNumberFormat="0" applyAlignment="0" applyProtection="0"/>
    <xf numFmtId="0" fontId="30" fillId="30" borderId="22" applyNumberFormat="0" applyAlignment="0" applyProtection="0"/>
    <xf numFmtId="0" fontId="30" fillId="30" borderId="22" applyNumberFormat="0" applyAlignment="0" applyProtection="0"/>
    <xf numFmtId="0" fontId="30" fillId="30" borderId="22" applyNumberFormat="0" applyAlignment="0" applyProtection="0"/>
    <xf numFmtId="0" fontId="30" fillId="30" borderId="22" applyNumberFormat="0" applyAlignment="0" applyProtection="0"/>
    <xf numFmtId="0" fontId="30" fillId="30" borderId="22" applyNumberFormat="0" applyAlignment="0" applyProtection="0"/>
    <xf numFmtId="0" fontId="30" fillId="30" borderId="22" applyNumberFormat="0" applyAlignment="0" applyProtection="0"/>
    <xf numFmtId="0" fontId="30" fillId="30" borderId="22" applyNumberFormat="0" applyAlignment="0" applyProtection="0"/>
    <xf numFmtId="0" fontId="30" fillId="30" borderId="22" applyNumberFormat="0" applyAlignment="0" applyProtection="0"/>
    <xf numFmtId="0" fontId="30" fillId="30" borderId="22" applyNumberFormat="0" applyAlignment="0" applyProtection="0"/>
    <xf numFmtId="0" fontId="30" fillId="30" borderId="22" applyNumberFormat="0" applyAlignment="0" applyProtection="0"/>
    <xf numFmtId="0" fontId="30" fillId="30" borderId="22" applyNumberFormat="0" applyAlignment="0" applyProtection="0"/>
    <xf numFmtId="0" fontId="30" fillId="30" borderId="22" applyNumberFormat="0" applyAlignment="0" applyProtection="0"/>
    <xf numFmtId="0" fontId="36" fillId="31" borderId="23" applyNumberFormat="0" applyAlignment="0" applyProtection="0"/>
    <xf numFmtId="0" fontId="36" fillId="31" borderId="23" applyNumberFormat="0" applyAlignment="0" applyProtection="0"/>
    <xf numFmtId="0" fontId="36" fillId="31" borderId="23" applyNumberFormat="0" applyAlignment="0" applyProtection="0"/>
    <xf numFmtId="0" fontId="36" fillId="31" borderId="23" applyNumberFormat="0" applyAlignment="0" applyProtection="0"/>
    <xf numFmtId="0" fontId="36" fillId="31" borderId="23" applyNumberFormat="0" applyAlignment="0" applyProtection="0"/>
    <xf numFmtId="0" fontId="36" fillId="31" borderId="23" applyNumberFormat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3" fontId="14" fillId="0" borderId="0" applyFont="0" applyFill="0" applyBorder="0" applyAlignment="0" applyProtection="0"/>
    <xf numFmtId="3" fontId="26" fillId="0" borderId="0" applyFill="0" applyBorder="0" applyAlignment="0" applyProtection="0"/>
    <xf numFmtId="165" fontId="14" fillId="0" borderId="0" applyFont="0" applyFill="0" applyBorder="0" applyAlignment="0" applyProtection="0"/>
    <xf numFmtId="170" fontId="26" fillId="0" borderId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53" fillId="0" borderId="4" applyAlignment="0"/>
    <xf numFmtId="0" fontId="53" fillId="0" borderId="24" applyAlignment="0"/>
    <xf numFmtId="172" fontId="3" fillId="0" borderId="0"/>
    <xf numFmtId="173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9" fillId="0" borderId="0"/>
    <xf numFmtId="0" fontId="14" fillId="0" borderId="0"/>
    <xf numFmtId="9" fontId="3" fillId="0" borderId="0"/>
    <xf numFmtId="171" fontId="15" fillId="0" borderId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1" fillId="0" borderId="27" applyNumberFormat="0" applyFill="0" applyAlignment="0" applyProtection="0"/>
    <xf numFmtId="0" fontId="31" fillId="0" borderId="27" applyNumberFormat="0" applyFill="0" applyAlignment="0" applyProtection="0"/>
    <xf numFmtId="0" fontId="31" fillId="0" borderId="27" applyNumberFormat="0" applyFill="0" applyAlignment="0" applyProtection="0"/>
    <xf numFmtId="0" fontId="31" fillId="0" borderId="27" applyNumberFormat="0" applyFill="0" applyAlignment="0" applyProtection="0"/>
    <xf numFmtId="0" fontId="31" fillId="0" borderId="27" applyNumberFormat="0" applyFill="0" applyAlignment="0" applyProtection="0"/>
    <xf numFmtId="0" fontId="31" fillId="0" borderId="2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24" fillId="18" borderId="22" applyNumberFormat="0" applyAlignment="0" applyProtection="0"/>
    <xf numFmtId="0" fontId="24" fillId="18" borderId="22" applyNumberFormat="0" applyAlignment="0" applyProtection="0"/>
    <xf numFmtId="0" fontId="24" fillId="18" borderId="22" applyNumberFormat="0" applyAlignment="0" applyProtection="0"/>
    <xf numFmtId="0" fontId="24" fillId="18" borderId="22" applyNumberFormat="0" applyAlignment="0" applyProtection="0"/>
    <xf numFmtId="0" fontId="24" fillId="18" borderId="22" applyNumberFormat="0" applyAlignment="0" applyProtection="0"/>
    <xf numFmtId="0" fontId="24" fillId="18" borderId="22" applyNumberFormat="0" applyAlignment="0" applyProtection="0"/>
    <xf numFmtId="0" fontId="25" fillId="32" borderId="28" applyNumberFormat="0" applyAlignment="0" applyProtection="0"/>
    <xf numFmtId="0" fontId="25" fillId="32" borderId="28" applyNumberFormat="0" applyAlignment="0" applyProtection="0"/>
    <xf numFmtId="0" fontId="25" fillId="32" borderId="28" applyNumberFormat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42" fillId="0" borderId="0" applyNumberFormat="0" applyFill="0" applyBorder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0" fillId="0" borderId="30" applyNumberFormat="0" applyFill="0" applyAlignment="0" applyProtection="0"/>
    <xf numFmtId="0" fontId="47" fillId="0" borderId="31" applyNumberFormat="0" applyFill="0" applyAlignment="0" applyProtection="0"/>
    <xf numFmtId="0" fontId="47" fillId="0" borderId="31" applyNumberFormat="0" applyFill="0" applyAlignment="0" applyProtection="0"/>
    <xf numFmtId="0" fontId="51" fillId="0" borderId="31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52" fillId="0" borderId="32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" fontId="3" fillId="0" borderId="0" applyAlignment="0"/>
    <xf numFmtId="4" fontId="3" fillId="0" borderId="0" applyAlignment="0"/>
    <xf numFmtId="4" fontId="3" fillId="0" borderId="0" applyAlignment="0"/>
    <xf numFmtId="4" fontId="3" fillId="0" borderId="0" applyAlignment="0"/>
    <xf numFmtId="4" fontId="3" fillId="0" borderId="0" applyAlignment="0"/>
    <xf numFmtId="4" fontId="3" fillId="0" borderId="0" applyAlignment="0"/>
    <xf numFmtId="4" fontId="3" fillId="0" borderId="0" applyAlignment="0"/>
    <xf numFmtId="4" fontId="57" fillId="0" borderId="0" applyAlignment="0"/>
    <xf numFmtId="4" fontId="57" fillId="0" borderId="0" applyAlignment="0"/>
    <xf numFmtId="4" fontId="57" fillId="0" borderId="0" applyAlignment="0"/>
    <xf numFmtId="4" fontId="57" fillId="0" borderId="0" applyAlignment="0"/>
    <xf numFmtId="4" fontId="57" fillId="0" borderId="0" applyAlignment="0"/>
    <xf numFmtId="4" fontId="57" fillId="0" borderId="0" applyAlignment="0"/>
    <xf numFmtId="4" fontId="57" fillId="0" borderId="0" applyAlignment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5" fillId="0" borderId="0">
      <alignment horizontal="justify" vertical="top"/>
    </xf>
    <xf numFmtId="0" fontId="15" fillId="0" borderId="0"/>
    <xf numFmtId="0" fontId="41" fillId="0" borderId="0"/>
    <xf numFmtId="0" fontId="41" fillId="0" borderId="0"/>
    <xf numFmtId="0" fontId="1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59" fillId="0" borderId="0"/>
    <xf numFmtId="0" fontId="59" fillId="0" borderId="0"/>
    <xf numFmtId="0" fontId="14" fillId="0" borderId="0"/>
    <xf numFmtId="0" fontId="3" fillId="0" borderId="0"/>
    <xf numFmtId="0" fontId="58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54" fillId="18" borderId="0" applyNumberFormat="0" applyBorder="0" applyAlignment="0" applyProtection="0"/>
    <xf numFmtId="174" fontId="62" fillId="0" borderId="0"/>
    <xf numFmtId="174" fontId="63" fillId="0" borderId="0"/>
    <xf numFmtId="0" fontId="3" fillId="0" borderId="0"/>
    <xf numFmtId="0" fontId="3" fillId="14" borderId="33" applyNumberFormat="0" applyAlignment="0" applyProtection="0"/>
    <xf numFmtId="0" fontId="3" fillId="14" borderId="33" applyNumberFormat="0" applyAlignment="0" applyProtection="0"/>
    <xf numFmtId="0" fontId="3" fillId="14" borderId="33" applyNumberFormat="0" applyAlignment="0" applyProtection="0"/>
    <xf numFmtId="0" fontId="3" fillId="14" borderId="33" applyNumberFormat="0" applyAlignment="0" applyProtection="0"/>
    <xf numFmtId="0" fontId="3" fillId="14" borderId="33" applyNumberFormat="0" applyAlignment="0" applyProtection="0"/>
    <xf numFmtId="0" fontId="3" fillId="14" borderId="33" applyNumberFormat="0" applyAlignment="0" applyProtection="0"/>
    <xf numFmtId="0" fontId="3" fillId="14" borderId="33" applyNumberFormat="0" applyAlignment="0" applyProtection="0"/>
    <xf numFmtId="0" fontId="3" fillId="14" borderId="33" applyNumberFormat="0" applyAlignment="0" applyProtection="0"/>
    <xf numFmtId="0" fontId="3" fillId="14" borderId="33" applyNumberFormat="0" applyAlignment="0" applyProtection="0"/>
    <xf numFmtId="0" fontId="3" fillId="14" borderId="33" applyNumberFormat="0" applyAlignment="0" applyProtection="0"/>
    <xf numFmtId="0" fontId="3" fillId="14" borderId="33" applyNumberFormat="0" applyAlignment="0" applyProtection="0"/>
    <xf numFmtId="0" fontId="3" fillId="14" borderId="33" applyNumberFormat="0" applyAlignment="0" applyProtection="0"/>
    <xf numFmtId="0" fontId="3" fillId="14" borderId="33" applyNumberFormat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0" fontId="14" fillId="14" borderId="33" applyNumberFormat="0" applyFont="0" applyAlignment="0" applyProtection="0"/>
    <xf numFmtId="0" fontId="3" fillId="14" borderId="33" applyNumberFormat="0" applyAlignment="0" applyProtection="0"/>
    <xf numFmtId="0" fontId="15" fillId="14" borderId="33" applyNumberFormat="0" applyAlignment="0" applyProtection="0"/>
    <xf numFmtId="0" fontId="15" fillId="14" borderId="33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5" fillId="30" borderId="28" applyNumberFormat="0" applyAlignment="0" applyProtection="0"/>
    <xf numFmtId="0" fontId="25" fillId="30" borderId="28" applyNumberFormat="0" applyAlignment="0" applyProtection="0"/>
    <xf numFmtId="0" fontId="25" fillId="30" borderId="28" applyNumberFormat="0" applyAlignment="0" applyProtection="0"/>
    <xf numFmtId="0" fontId="25" fillId="30" borderId="28" applyNumberFormat="0" applyAlignment="0" applyProtection="0"/>
    <xf numFmtId="0" fontId="25" fillId="30" borderId="28" applyNumberFormat="0" applyAlignment="0" applyProtection="0"/>
    <xf numFmtId="0" fontId="25" fillId="30" borderId="28" applyNumberFormat="0" applyAlignment="0" applyProtection="0"/>
    <xf numFmtId="0" fontId="25" fillId="30" borderId="28" applyNumberFormat="0" applyAlignment="0" applyProtection="0"/>
    <xf numFmtId="0" fontId="25" fillId="30" borderId="28" applyNumberFormat="0" applyAlignment="0" applyProtection="0"/>
    <xf numFmtId="0" fontId="25" fillId="30" borderId="28" applyNumberFormat="0" applyAlignment="0" applyProtection="0"/>
    <xf numFmtId="0" fontId="25" fillId="30" borderId="28" applyNumberFormat="0" applyAlignment="0" applyProtection="0"/>
    <xf numFmtId="0" fontId="25" fillId="30" borderId="28" applyNumberFormat="0" applyAlignment="0" applyProtection="0"/>
    <xf numFmtId="0" fontId="25" fillId="30" borderId="28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4" fillId="0" borderId="0" applyBorder="0" applyProtection="0">
      <alignment vertical="top" wrapText="1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60" fillId="0" borderId="34" applyNumberFormat="0" applyFill="0" applyAlignment="0" applyProtection="0"/>
    <xf numFmtId="0" fontId="60" fillId="0" borderId="34" applyNumberFormat="0" applyFill="0" applyAlignment="0" applyProtection="0"/>
    <xf numFmtId="0" fontId="61" fillId="0" borderId="35" applyNumberFormat="0" applyFill="0" applyAlignment="0" applyProtection="0"/>
    <xf numFmtId="0" fontId="36" fillId="31" borderId="23" applyNumberFormat="0" applyAlignment="0" applyProtection="0"/>
    <xf numFmtId="0" fontId="36" fillId="31" borderId="23" applyNumberFormat="0" applyAlignment="0" applyProtection="0"/>
    <xf numFmtId="49" fontId="27" fillId="32" borderId="36">
      <alignment horizontal="center" vertical="top" wrapText="1"/>
    </xf>
    <xf numFmtId="49" fontId="27" fillId="32" borderId="37">
      <alignment horizontal="center" vertical="top" wrapText="1"/>
    </xf>
    <xf numFmtId="49" fontId="27" fillId="32" borderId="36">
      <alignment horizontal="center" vertical="top" wrapText="1"/>
    </xf>
    <xf numFmtId="0" fontId="37" fillId="32" borderId="22" applyNumberFormat="0" applyAlignment="0" applyProtection="0"/>
    <xf numFmtId="0" fontId="37" fillId="32" borderId="22" applyNumberFormat="0" applyAlignment="0" applyProtection="0"/>
    <xf numFmtId="0" fontId="37" fillId="32" borderId="22" applyNumberFormat="0" applyAlignment="0" applyProtection="0"/>
    <xf numFmtId="0" fontId="38" fillId="32" borderId="22" applyNumberFormat="0" applyAlignment="0" applyProtection="0"/>
    <xf numFmtId="0" fontId="38" fillId="32" borderId="22" applyNumberFormat="0" applyAlignment="0" applyProtection="0"/>
    <xf numFmtId="4" fontId="3" fillId="0" borderId="38" applyAlignment="0"/>
    <xf numFmtId="4" fontId="3" fillId="0" borderId="38" applyAlignment="0"/>
    <xf numFmtId="4" fontId="3" fillId="0" borderId="38" applyAlignment="0"/>
    <xf numFmtId="4" fontId="3" fillId="0" borderId="38" applyAlignment="0"/>
    <xf numFmtId="4" fontId="3" fillId="0" borderId="38" applyAlignment="0"/>
    <xf numFmtId="4" fontId="3" fillId="0" borderId="38" applyAlignment="0"/>
    <xf numFmtId="4" fontId="3" fillId="0" borderId="38" applyAlignment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8" fillId="0" borderId="0"/>
    <xf numFmtId="0" fontId="15" fillId="0" borderId="0"/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26" fillId="0" borderId="0" applyFill="0" applyBorder="0" applyAlignment="0" applyProtection="0"/>
    <xf numFmtId="165" fontId="14" fillId="0" borderId="0" applyFont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65" fontId="14" fillId="0" borderId="0" applyFont="0" applyFill="0" applyBorder="0" applyAlignment="0" applyProtection="0"/>
    <xf numFmtId="170" fontId="26" fillId="0" borderId="0" applyFill="0" applyBorder="0" applyAlignment="0" applyProtection="0"/>
    <xf numFmtId="165" fontId="14" fillId="0" borderId="0" applyFont="0" applyFill="0" applyBorder="0" applyAlignment="0" applyProtection="0"/>
    <xf numFmtId="170" fontId="26" fillId="0" borderId="0" applyFill="0" applyBorder="0" applyAlignment="0" applyProtection="0"/>
    <xf numFmtId="165" fontId="14" fillId="0" borderId="0" applyFont="0" applyFill="0" applyBorder="0" applyAlignment="0" applyProtection="0"/>
    <xf numFmtId="170" fontId="26" fillId="0" borderId="0" applyFill="0" applyBorder="0" applyAlignment="0" applyProtection="0"/>
    <xf numFmtId="165" fontId="14" fillId="0" borderId="0" applyFont="0" applyFill="0" applyBorder="0" applyAlignment="0" applyProtection="0"/>
    <xf numFmtId="170" fontId="26" fillId="0" borderId="0" applyFill="0" applyBorder="0" applyAlignment="0" applyProtection="0"/>
    <xf numFmtId="165" fontId="14" fillId="0" borderId="0" applyFont="0" applyFill="0" applyBorder="0" applyAlignment="0" applyProtection="0"/>
    <xf numFmtId="170" fontId="26" fillId="0" borderId="0" applyFill="0" applyBorder="0" applyAlignment="0" applyProtection="0"/>
    <xf numFmtId="165" fontId="14" fillId="0" borderId="0" applyFont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65" fontId="14" fillId="0" borderId="0" applyFont="0" applyFill="0" applyBorder="0" applyAlignment="0" applyProtection="0"/>
    <xf numFmtId="170" fontId="26" fillId="0" borderId="0" applyFill="0" applyBorder="0" applyAlignment="0" applyProtection="0"/>
    <xf numFmtId="165" fontId="3" fillId="0" borderId="0" applyFill="0" applyBorder="0" applyAlignment="0" applyProtection="0"/>
    <xf numFmtId="170" fontId="3" fillId="0" borderId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26" fillId="0" borderId="0" applyFill="0" applyBorder="0" applyAlignment="0" applyProtection="0"/>
    <xf numFmtId="170" fontId="26" fillId="0" borderId="0" applyFill="0" applyBorder="0" applyAlignment="0" applyProtection="0"/>
    <xf numFmtId="165" fontId="14" fillId="0" borderId="0" applyFont="0" applyFill="0" applyBorder="0" applyAlignment="0" applyProtection="0"/>
    <xf numFmtId="170" fontId="3" fillId="0" borderId="0" applyFill="0" applyBorder="0" applyAlignment="0" applyProtection="0"/>
    <xf numFmtId="170" fontId="26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65" fontId="14" fillId="0" borderId="0" applyFont="0" applyFill="0" applyBorder="0" applyAlignment="0" applyProtection="0"/>
    <xf numFmtId="170" fontId="26" fillId="0" borderId="0" applyFill="0" applyBorder="0" applyAlignment="0" applyProtection="0"/>
    <xf numFmtId="165" fontId="14" fillId="0" borderId="0" applyFont="0" applyFill="0" applyBorder="0" applyAlignment="0" applyProtection="0"/>
    <xf numFmtId="170" fontId="26" fillId="0" borderId="0" applyFill="0" applyBorder="0" applyAlignment="0" applyProtection="0"/>
    <xf numFmtId="165" fontId="14" fillId="0" borderId="0" applyFont="0" applyFill="0" applyBorder="0" applyAlignment="0" applyProtection="0"/>
    <xf numFmtId="170" fontId="26" fillId="0" borderId="0" applyFill="0" applyBorder="0" applyAlignment="0" applyProtection="0"/>
    <xf numFmtId="165" fontId="14" fillId="0" borderId="0" applyFont="0" applyFill="0" applyBorder="0" applyAlignment="0" applyProtection="0"/>
    <xf numFmtId="170" fontId="26" fillId="0" borderId="0" applyFill="0" applyBorder="0" applyAlignment="0" applyProtection="0"/>
    <xf numFmtId="165" fontId="14" fillId="0" borderId="0" applyFont="0" applyFill="0" applyBorder="0" applyAlignment="0" applyProtection="0"/>
    <xf numFmtId="170" fontId="26" fillId="0" borderId="0" applyFill="0" applyBorder="0" applyAlignment="0" applyProtection="0"/>
    <xf numFmtId="165" fontId="14" fillId="0" borderId="0" applyFont="0" applyFill="0" applyBorder="0" applyAlignment="0" applyProtection="0"/>
    <xf numFmtId="170" fontId="26" fillId="0" borderId="0" applyFill="0" applyBorder="0" applyAlignment="0" applyProtection="0"/>
    <xf numFmtId="165" fontId="14" fillId="0" borderId="0" applyFont="0" applyFill="0" applyBorder="0" applyAlignment="0" applyProtection="0"/>
    <xf numFmtId="170" fontId="26" fillId="0" borderId="0" applyFill="0" applyBorder="0" applyAlignment="0" applyProtection="0"/>
    <xf numFmtId="165" fontId="14" fillId="0" borderId="0" applyFont="0" applyFill="0" applyBorder="0" applyAlignment="0" applyProtection="0"/>
    <xf numFmtId="170" fontId="26" fillId="0" borderId="0" applyFill="0" applyBorder="0" applyAlignment="0" applyProtection="0"/>
    <xf numFmtId="175" fontId="3" fillId="0" borderId="0" applyFill="0" applyBorder="0" applyAlignment="0" applyProtection="0"/>
    <xf numFmtId="175" fontId="3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8" fontId="3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8" fontId="15" fillId="0" borderId="0" applyFill="0" applyBorder="0" applyAlignment="0" applyProtection="0"/>
    <xf numFmtId="169" fontId="26" fillId="0" borderId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8" fontId="26" fillId="0" borderId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8" fontId="3" fillId="0" borderId="0" applyFill="0" applyBorder="0" applyAlignment="0" applyProtection="0"/>
    <xf numFmtId="169" fontId="26" fillId="0" borderId="0" applyFill="0" applyBorder="0" applyAlignment="0" applyProtection="0"/>
    <xf numFmtId="14" fontId="15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71" fontId="15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26" fillId="0" borderId="0" applyFill="0" applyBorder="0" applyAlignment="0" applyProtection="0"/>
    <xf numFmtId="169" fontId="26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26" fillId="0" borderId="0" applyFill="0" applyBorder="0" applyAlignment="0" applyProtection="0"/>
    <xf numFmtId="168" fontId="3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4" fontId="14" fillId="0" borderId="0" applyFont="0" applyFill="0" applyBorder="0" applyAlignment="0" applyProtection="0"/>
    <xf numFmtId="168" fontId="26" fillId="0" borderId="0" applyFill="0" applyBorder="0" applyAlignment="0" applyProtection="0"/>
    <xf numFmtId="168" fontId="3" fillId="0" borderId="0" applyFill="0" applyBorder="0" applyAlignment="0" applyProtection="0"/>
    <xf numFmtId="0" fontId="24" fillId="11" borderId="22" applyNumberFormat="0" applyAlignment="0" applyProtection="0"/>
    <xf numFmtId="0" fontId="24" fillId="11" borderId="22" applyNumberFormat="0" applyAlignment="0" applyProtection="0"/>
    <xf numFmtId="0" fontId="24" fillId="11" borderId="22" applyNumberFormat="0" applyAlignment="0" applyProtection="0"/>
    <xf numFmtId="0" fontId="24" fillId="9" borderId="22" applyNumberFormat="0" applyAlignment="0" applyProtection="0"/>
    <xf numFmtId="0" fontId="48" fillId="0" borderId="40" applyNumberFormat="0" applyFill="0" applyAlignment="0" applyProtection="0"/>
    <xf numFmtId="0" fontId="48" fillId="0" borderId="4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6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67" fillId="0" borderId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4" borderId="0" applyNumberFormat="0" applyBorder="0" applyAlignment="0" applyProtection="0"/>
    <xf numFmtId="0" fontId="14" fillId="39" borderId="0" applyNumberFormat="0" applyBorder="0" applyAlignment="0" applyProtection="0"/>
    <xf numFmtId="0" fontId="14" fillId="42" borderId="0" applyNumberFormat="0" applyBorder="0" applyAlignment="0" applyProtection="0"/>
    <xf numFmtId="0" fontId="14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3" fillId="38" borderId="0" applyNumberFormat="0" applyBorder="0" applyAlignment="0" applyProtection="0"/>
    <xf numFmtId="0" fontId="25" fillId="50" borderId="28" applyNumberFormat="0" applyAlignment="0" applyProtection="0"/>
    <xf numFmtId="0" fontId="69" fillId="0" borderId="0" applyNumberFormat="0" applyFill="0" applyBorder="0" applyAlignment="0" applyProtection="0"/>
    <xf numFmtId="0" fontId="66" fillId="0" borderId="0"/>
    <xf numFmtId="0" fontId="66" fillId="0" borderId="0"/>
    <xf numFmtId="0" fontId="16" fillId="0" borderId="0"/>
    <xf numFmtId="0" fontId="61" fillId="51" borderId="0" applyNumberFormat="0" applyBorder="0" applyAlignment="0" applyProtection="0"/>
    <xf numFmtId="9" fontId="66" fillId="0" borderId="0" applyFill="0" applyBorder="0" applyAlignment="0" applyProtection="0"/>
    <xf numFmtId="0" fontId="3" fillId="52" borderId="33" applyNumberFormat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21" fillId="55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56" borderId="0" applyNumberFormat="0" applyBorder="0" applyAlignment="0" applyProtection="0"/>
    <xf numFmtId="0" fontId="36" fillId="57" borderId="23" applyNumberFormat="0" applyAlignment="0" applyProtection="0"/>
    <xf numFmtId="0" fontId="37" fillId="50" borderId="22" applyNumberFormat="0" applyAlignment="0" applyProtection="0"/>
    <xf numFmtId="0" fontId="22" fillId="37" borderId="0" applyNumberFormat="0" applyBorder="0" applyAlignment="0" applyProtection="0"/>
    <xf numFmtId="0" fontId="65" fillId="0" borderId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5" fontId="66" fillId="0" borderId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8" fontId="66" fillId="0" borderId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8" fontId="66" fillId="0" borderId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8" fontId="66" fillId="0" borderId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8" fontId="66" fillId="0" borderId="0" applyFill="0" applyBorder="0" applyAlignment="0" applyProtection="0"/>
    <xf numFmtId="164" fontId="15" fillId="0" borderId="0" applyFont="0" applyFill="0" applyBorder="0" applyAlignment="0" applyProtection="0"/>
    <xf numFmtId="168" fontId="66" fillId="0" borderId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4" fontId="68" fillId="0" borderId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8" fontId="66" fillId="0" borderId="0" applyFill="0" applyBorder="0" applyAlignment="0" applyProtection="0"/>
    <xf numFmtId="168" fontId="66" fillId="0" borderId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8" fontId="66" fillId="0" borderId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8" fontId="66" fillId="0" borderId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24" fillId="41" borderId="22" applyNumberFormat="0" applyAlignment="0" applyProtection="0"/>
    <xf numFmtId="0" fontId="48" fillId="0" borderId="40" applyNumberFormat="0" applyFill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6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68" fillId="0" borderId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60" borderId="0" applyNumberFormat="0" applyBorder="0" applyAlignment="0" applyProtection="0"/>
    <xf numFmtId="0" fontId="14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0" borderId="0" applyNumberFormat="0" applyBorder="0" applyAlignment="0" applyProtection="0"/>
    <xf numFmtId="0" fontId="14" fillId="63" borderId="0" applyNumberFormat="0" applyBorder="0" applyAlignment="0" applyProtection="0"/>
    <xf numFmtId="0" fontId="21" fillId="64" borderId="0" applyNumberFormat="0" applyBorder="0" applyAlignment="0" applyProtection="0"/>
    <xf numFmtId="0" fontId="70" fillId="0" borderId="0" applyNumberFormat="0" applyFill="0" applyBorder="0" applyAlignment="0" applyProtection="0"/>
    <xf numFmtId="0" fontId="54" fillId="51" borderId="0" applyNumberFormat="0" applyBorder="0" applyAlignment="0" applyProtection="0"/>
    <xf numFmtId="0" fontId="68" fillId="65" borderId="33" applyNumberFormat="0" applyAlignment="0" applyProtection="0"/>
    <xf numFmtId="0" fontId="21" fillId="66" borderId="0" applyNumberFormat="0" applyBorder="0" applyAlignment="0" applyProtection="0"/>
    <xf numFmtId="0" fontId="21" fillId="67" borderId="0" applyNumberFormat="0" applyBorder="0" applyAlignment="0" applyProtection="0"/>
    <xf numFmtId="0" fontId="21" fillId="68" borderId="0" applyNumberFormat="0" applyBorder="0" applyAlignment="0" applyProtection="0"/>
    <xf numFmtId="0" fontId="21" fillId="69" borderId="0" applyNumberFormat="0" applyBorder="0" applyAlignment="0" applyProtection="0"/>
    <xf numFmtId="0" fontId="38" fillId="50" borderId="22" applyNumberFormat="0" applyAlignment="0" applyProtection="0"/>
    <xf numFmtId="0" fontId="22" fillId="59" borderId="0" applyNumberFormat="0" applyBorder="0" applyAlignment="0" applyProtection="0"/>
    <xf numFmtId="171" fontId="68" fillId="0" borderId="0" applyFill="0" applyBorder="0" applyAlignment="0" applyProtection="0"/>
    <xf numFmtId="0" fontId="24" fillId="62" borderId="22" applyNumberFormat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71" fillId="0" borderId="0" applyNumberFormat="0" applyFont="0" applyFill="0" applyBorder="0" applyAlignment="0" applyProtection="0">
      <alignment vertical="top"/>
    </xf>
    <xf numFmtId="0" fontId="16" fillId="0" borderId="0"/>
    <xf numFmtId="0" fontId="58" fillId="0" borderId="0" applyNumberFormat="0" applyFont="0" applyFill="0" applyBorder="0" applyAlignment="0" applyProtection="0">
      <alignment vertical="top"/>
    </xf>
    <xf numFmtId="0" fontId="16" fillId="0" borderId="0"/>
  </cellStyleXfs>
  <cellXfs count="104">
    <xf numFmtId="0" fontId="0" fillId="0" borderId="0" xfId="0"/>
    <xf numFmtId="0" fontId="1" fillId="0" borderId="0" xfId="0" applyFont="1" applyProtection="1"/>
    <xf numFmtId="44" fontId="1" fillId="0" borderId="0" xfId="0" applyNumberFormat="1" applyFont="1" applyProtection="1"/>
    <xf numFmtId="49" fontId="13" fillId="2" borderId="0" xfId="0" applyNumberFormat="1" applyFont="1" applyFill="1" applyProtection="1"/>
    <xf numFmtId="0" fontId="13" fillId="2" borderId="0" xfId="0" applyFont="1" applyFill="1" applyProtection="1"/>
    <xf numFmtId="44" fontId="13" fillId="2" borderId="0" xfId="0" applyNumberFormat="1" applyFont="1" applyFill="1" applyProtection="1"/>
    <xf numFmtId="0" fontId="9" fillId="0" borderId="0" xfId="0" applyFont="1" applyProtection="1"/>
    <xf numFmtId="44" fontId="9" fillId="0" borderId="0" xfId="0" applyNumberFormat="1" applyFont="1" applyProtection="1"/>
    <xf numFmtId="0" fontId="11" fillId="0" borderId="0" xfId="0" applyFont="1" applyProtection="1"/>
    <xf numFmtId="0" fontId="7" fillId="0" borderId="3" xfId="0" applyFont="1" applyBorder="1" applyProtection="1"/>
    <xf numFmtId="0" fontId="7" fillId="0" borderId="3" xfId="0" quotePrefix="1" applyFont="1" applyBorder="1" applyProtection="1"/>
    <xf numFmtId="44" fontId="7" fillId="0" borderId="3" xfId="0" applyNumberFormat="1" applyFont="1" applyBorder="1" applyProtection="1"/>
    <xf numFmtId="0" fontId="7" fillId="0" borderId="5" xfId="0" applyFont="1" applyBorder="1" applyProtection="1"/>
    <xf numFmtId="0" fontId="7" fillId="0" borderId="4" xfId="0" applyFont="1" applyBorder="1" applyProtection="1"/>
    <xf numFmtId="0" fontId="7" fillId="0" borderId="4" xfId="0" quotePrefix="1" applyFont="1" applyBorder="1" applyProtection="1"/>
    <xf numFmtId="0" fontId="7" fillId="0" borderId="7" xfId="0" applyFont="1" applyBorder="1" applyProtection="1"/>
    <xf numFmtId="0" fontId="7" fillId="0" borderId="7" xfId="0" quotePrefix="1" applyFont="1" applyBorder="1" applyProtection="1"/>
    <xf numFmtId="0" fontId="9" fillId="0" borderId="5" xfId="0" applyFont="1" applyBorder="1" applyProtection="1"/>
    <xf numFmtId="0" fontId="9" fillId="0" borderId="4" xfId="0" applyFont="1" applyBorder="1" applyProtection="1"/>
    <xf numFmtId="0" fontId="9" fillId="0" borderId="7" xfId="0" applyFont="1" applyBorder="1" applyProtection="1"/>
    <xf numFmtId="0" fontId="8" fillId="0" borderId="7" xfId="0" applyFont="1" applyBorder="1" applyProtection="1"/>
    <xf numFmtId="0" fontId="7" fillId="0" borderId="8" xfId="0" applyFont="1" applyBorder="1" applyProtection="1"/>
    <xf numFmtId="0" fontId="7" fillId="0" borderId="5" xfId="0" quotePrefix="1" applyFont="1" applyBorder="1" applyProtection="1"/>
    <xf numFmtId="0" fontId="7" fillId="0" borderId="6" xfId="0" applyFont="1" applyBorder="1" applyProtection="1"/>
    <xf numFmtId="44" fontId="7" fillId="0" borderId="6" xfId="0" applyNumberFormat="1" applyFont="1" applyBorder="1" applyProtection="1"/>
    <xf numFmtId="0" fontId="12" fillId="0" borderId="7" xfId="0" applyFont="1" applyBorder="1" applyProtection="1"/>
    <xf numFmtId="0" fontId="8" fillId="0" borderId="4" xfId="0" applyFont="1" applyBorder="1" applyProtection="1"/>
    <xf numFmtId="0" fontId="11" fillId="0" borderId="15" xfId="0" applyFont="1" applyBorder="1" applyProtection="1"/>
    <xf numFmtId="0" fontId="11" fillId="0" borderId="16" xfId="0" applyFont="1" applyBorder="1" applyProtection="1"/>
    <xf numFmtId="0" fontId="11" fillId="0" borderId="17" xfId="0" applyFont="1" applyBorder="1" applyProtection="1"/>
    <xf numFmtId="0" fontId="10" fillId="0" borderId="17" xfId="0" applyFont="1" applyBorder="1" applyProtection="1"/>
    <xf numFmtId="44" fontId="11" fillId="0" borderId="18" xfId="0" applyNumberFormat="1" applyFont="1" applyBorder="1" applyProtection="1"/>
    <xf numFmtId="0" fontId="7" fillId="0" borderId="12" xfId="0" applyFont="1" applyBorder="1" applyProtection="1"/>
    <xf numFmtId="0" fontId="7" fillId="0" borderId="14" xfId="0" applyFont="1" applyBorder="1" applyProtection="1"/>
    <xf numFmtId="0" fontId="7" fillId="0" borderId="9" xfId="0" applyFont="1" applyBorder="1" applyProtection="1"/>
    <xf numFmtId="44" fontId="7" fillId="0" borderId="13" xfId="0" applyNumberFormat="1" applyFont="1" applyBorder="1" applyProtection="1"/>
    <xf numFmtId="44" fontId="1" fillId="0" borderId="0" xfId="0" applyNumberFormat="1" applyFont="1" applyProtection="1">
      <protection locked="0"/>
    </xf>
    <xf numFmtId="44" fontId="13" fillId="2" borderId="0" xfId="0" applyNumberFormat="1" applyFont="1" applyFill="1" applyProtection="1">
      <protection locked="0"/>
    </xf>
    <xf numFmtId="44" fontId="9" fillId="0" borderId="0" xfId="0" applyNumberFormat="1" applyFont="1" applyProtection="1">
      <protection locked="0"/>
    </xf>
    <xf numFmtId="44" fontId="7" fillId="0" borderId="3" xfId="0" applyNumberFormat="1" applyFont="1" applyBorder="1" applyProtection="1">
      <protection locked="0"/>
    </xf>
    <xf numFmtId="44" fontId="7" fillId="0" borderId="5" xfId="0" applyNumberFormat="1" applyFont="1" applyBorder="1" applyProtection="1">
      <protection locked="0"/>
    </xf>
    <xf numFmtId="44" fontId="7" fillId="0" borderId="4" xfId="0" applyNumberFormat="1" applyFont="1" applyBorder="1" applyProtection="1">
      <protection locked="0"/>
    </xf>
    <xf numFmtId="44" fontId="7" fillId="0" borderId="7" xfId="0" applyNumberFormat="1" applyFont="1" applyBorder="1" applyProtection="1">
      <protection locked="0"/>
    </xf>
    <xf numFmtId="44" fontId="7" fillId="0" borderId="8" xfId="0" applyNumberFormat="1" applyFont="1" applyBorder="1" applyProtection="1">
      <protection locked="0"/>
    </xf>
    <xf numFmtId="44" fontId="7" fillId="0" borderId="6" xfId="0" applyNumberFormat="1" applyFont="1" applyBorder="1" applyProtection="1">
      <protection locked="0"/>
    </xf>
    <xf numFmtId="44" fontId="10" fillId="0" borderId="17" xfId="0" applyNumberFormat="1" applyFont="1" applyBorder="1" applyProtection="1">
      <protection locked="0"/>
    </xf>
    <xf numFmtId="44" fontId="7" fillId="0" borderId="9" xfId="0" applyNumberFormat="1" applyFont="1" applyBorder="1" applyProtection="1">
      <protection locked="0"/>
    </xf>
    <xf numFmtId="0" fontId="7" fillId="0" borderId="1" xfId="0" applyFont="1" applyBorder="1" applyProtection="1"/>
    <xf numFmtId="44" fontId="7" fillId="0" borderId="1" xfId="0" applyNumberFormat="1" applyFont="1" applyBorder="1" applyProtection="1"/>
    <xf numFmtId="0" fontId="7" fillId="0" borderId="2" xfId="0" applyFont="1" applyBorder="1" applyProtection="1"/>
    <xf numFmtId="44" fontId="7" fillId="0" borderId="2" xfId="0" applyNumberFormat="1" applyFont="1" applyBorder="1" applyProtection="1"/>
    <xf numFmtId="0" fontId="8" fillId="0" borderId="5" xfId="0" applyFont="1" applyBorder="1" applyProtection="1"/>
    <xf numFmtId="44" fontId="9" fillId="0" borderId="5" xfId="0" applyNumberFormat="1" applyFont="1" applyBorder="1" applyProtection="1"/>
    <xf numFmtId="44" fontId="9" fillId="0" borderId="4" xfId="0" applyNumberFormat="1" applyFont="1" applyBorder="1" applyProtection="1"/>
    <xf numFmtId="44" fontId="9" fillId="0" borderId="7" xfId="0" applyNumberFormat="1" applyFont="1" applyBorder="1" applyProtection="1"/>
    <xf numFmtId="0" fontId="7" fillId="0" borderId="0" xfId="0" applyFont="1" applyBorder="1" applyProtection="1"/>
    <xf numFmtId="44" fontId="7" fillId="0" borderId="0" xfId="0" applyNumberFormat="1" applyFont="1" applyBorder="1" applyProtection="1"/>
    <xf numFmtId="44" fontId="7" fillId="0" borderId="1" xfId="0" applyNumberFormat="1" applyFont="1" applyBorder="1" applyProtection="1">
      <protection locked="0"/>
    </xf>
    <xf numFmtId="44" fontId="7" fillId="0" borderId="2" xfId="0" applyNumberFormat="1" applyFont="1" applyBorder="1" applyProtection="1">
      <protection locked="0"/>
    </xf>
    <xf numFmtId="44" fontId="9" fillId="0" borderId="5" xfId="0" applyNumberFormat="1" applyFont="1" applyBorder="1" applyProtection="1">
      <protection locked="0"/>
    </xf>
    <xf numFmtId="44" fontId="9" fillId="0" borderId="4" xfId="0" applyNumberFormat="1" applyFont="1" applyBorder="1" applyProtection="1">
      <protection locked="0"/>
    </xf>
    <xf numFmtId="44" fontId="9" fillId="0" borderId="7" xfId="0" applyNumberFormat="1" applyFont="1" applyBorder="1" applyProtection="1">
      <protection locked="0"/>
    </xf>
    <xf numFmtId="44" fontId="7" fillId="0" borderId="0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13" fillId="2" borderId="0" xfId="0" applyFont="1" applyFill="1" applyProtection="1">
      <protection locked="0"/>
    </xf>
    <xf numFmtId="0" fontId="9" fillId="0" borderId="0" xfId="0" applyFont="1" applyProtection="1">
      <protection locked="0"/>
    </xf>
    <xf numFmtId="4" fontId="7" fillId="0" borderId="3" xfId="0" applyNumberFormat="1" applyFont="1" applyBorder="1" applyProtection="1">
      <protection locked="0"/>
    </xf>
    <xf numFmtId="4" fontId="7" fillId="0" borderId="5" xfId="0" applyNumberFormat="1" applyFont="1" applyBorder="1" applyProtection="1">
      <protection locked="0"/>
    </xf>
    <xf numFmtId="4" fontId="7" fillId="0" borderId="4" xfId="0" applyNumberFormat="1" applyFont="1" applyBorder="1" applyProtection="1">
      <protection locked="0"/>
    </xf>
    <xf numFmtId="4" fontId="7" fillId="0" borderId="7" xfId="0" applyNumberFormat="1" applyFont="1" applyBorder="1" applyProtection="1">
      <protection locked="0"/>
    </xf>
    <xf numFmtId="0" fontId="9" fillId="0" borderId="3" xfId="0" applyFont="1" applyBorder="1" applyProtection="1">
      <protection locked="0"/>
    </xf>
    <xf numFmtId="0" fontId="9" fillId="0" borderId="5" xfId="0" applyFont="1" applyBorder="1" applyProtection="1">
      <protection locked="0"/>
    </xf>
    <xf numFmtId="0" fontId="9" fillId="0" borderId="4" xfId="0" applyFont="1" applyBorder="1" applyProtection="1">
      <protection locked="0"/>
    </xf>
    <xf numFmtId="0" fontId="9" fillId="0" borderId="7" xfId="0" applyFont="1" applyBorder="1" applyProtection="1">
      <protection locked="0"/>
    </xf>
    <xf numFmtId="4" fontId="7" fillId="0" borderId="8" xfId="0" applyNumberFormat="1" applyFont="1" applyBorder="1" applyProtection="1">
      <protection locked="0"/>
    </xf>
    <xf numFmtId="0" fontId="7" fillId="0" borderId="6" xfId="0" applyFont="1" applyBorder="1" applyProtection="1">
      <protection locked="0"/>
    </xf>
    <xf numFmtId="0" fontId="10" fillId="0" borderId="17" xfId="0" applyFont="1" applyBorder="1" applyProtection="1">
      <protection locked="0"/>
    </xf>
    <xf numFmtId="0" fontId="7" fillId="0" borderId="9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7" fillId="0" borderId="2" xfId="0" applyFont="1" applyBorder="1" applyProtection="1">
      <protection locked="0"/>
    </xf>
    <xf numFmtId="0" fontId="7" fillId="0" borderId="0" xfId="0" applyFont="1" applyBorder="1" applyProtection="1">
      <protection locked="0"/>
    </xf>
    <xf numFmtId="44" fontId="9" fillId="0" borderId="8" xfId="0" applyNumberFormat="1" applyFont="1" applyBorder="1" applyProtection="1"/>
    <xf numFmtId="0" fontId="11" fillId="0" borderId="0" xfId="0" applyFont="1" applyProtection="1">
      <protection locked="0"/>
    </xf>
    <xf numFmtId="44" fontId="11" fillId="0" borderId="0" xfId="0" applyNumberFormat="1" applyFont="1" applyProtection="1">
      <protection locked="0"/>
    </xf>
    <xf numFmtId="0" fontId="11" fillId="0" borderId="11" xfId="0" applyFont="1" applyBorder="1" applyProtection="1">
      <protection locked="0"/>
    </xf>
    <xf numFmtId="44" fontId="11" fillId="0" borderId="11" xfId="0" applyNumberFormat="1" applyFont="1" applyBorder="1" applyProtection="1">
      <protection locked="0"/>
    </xf>
    <xf numFmtId="0" fontId="11" fillId="0" borderId="10" xfId="0" applyFont="1" applyBorder="1" applyProtection="1">
      <protection locked="0"/>
    </xf>
    <xf numFmtId="44" fontId="11" fillId="0" borderId="10" xfId="0" applyNumberFormat="1" applyFont="1" applyBorder="1" applyProtection="1">
      <protection locked="0"/>
    </xf>
    <xf numFmtId="0" fontId="11" fillId="0" borderId="0" xfId="0" applyFont="1" applyAlignment="1" applyProtection="1">
      <alignment horizontal="right"/>
      <protection locked="0"/>
    </xf>
    <xf numFmtId="49" fontId="11" fillId="0" borderId="0" xfId="0" applyNumberFormat="1" applyFont="1" applyProtection="1"/>
    <xf numFmtId="0" fontId="13" fillId="0" borderId="0" xfId="0" applyFont="1" applyBorder="1" applyProtection="1"/>
    <xf numFmtId="44" fontId="11" fillId="0" borderId="0" xfId="0" applyNumberFormat="1" applyFont="1" applyProtection="1"/>
    <xf numFmtId="49" fontId="11" fillId="0" borderId="11" xfId="0" applyNumberFormat="1" applyFont="1" applyBorder="1" applyProtection="1"/>
    <xf numFmtId="0" fontId="11" fillId="0" borderId="11" xfId="0" applyFont="1" applyBorder="1" applyProtection="1"/>
    <xf numFmtId="0" fontId="9" fillId="0" borderId="11" xfId="0" applyFont="1" applyBorder="1" applyProtection="1"/>
    <xf numFmtId="44" fontId="11" fillId="0" borderId="11" xfId="0" applyNumberFormat="1" applyFont="1" applyBorder="1" applyProtection="1"/>
    <xf numFmtId="49" fontId="11" fillId="0" borderId="10" xfId="0" applyNumberFormat="1" applyFont="1" applyBorder="1" applyProtection="1"/>
    <xf numFmtId="0" fontId="11" fillId="0" borderId="10" xfId="0" applyFont="1" applyBorder="1" applyProtection="1"/>
    <xf numFmtId="4" fontId="11" fillId="0" borderId="10" xfId="0" applyNumberFormat="1" applyFont="1" applyBorder="1" applyProtection="1"/>
    <xf numFmtId="44" fontId="11" fillId="0" borderId="10" xfId="0" applyNumberFormat="1" applyFont="1" applyBorder="1" applyProtection="1"/>
    <xf numFmtId="49" fontId="9" fillId="0" borderId="0" xfId="0" applyNumberFormat="1" applyFont="1" applyProtection="1"/>
    <xf numFmtId="49" fontId="7" fillId="0" borderId="0" xfId="0" applyNumberFormat="1" applyFont="1" applyBorder="1" applyProtection="1"/>
    <xf numFmtId="0" fontId="17" fillId="0" borderId="0" xfId="0" applyFont="1" applyProtection="1"/>
    <xf numFmtId="0" fontId="9" fillId="0" borderId="0" xfId="0" applyFont="1" applyFill="1" applyProtection="1"/>
  </cellXfs>
  <cellStyles count="1785">
    <cellStyle name=" 1" xfId="19"/>
    <cellStyle name=" 1 2" xfId="20"/>
    <cellStyle name="20 % – Poudarek1 2" xfId="22"/>
    <cellStyle name="20 % – Poudarek1 2 2" xfId="23"/>
    <cellStyle name="20 % – Poudarek1 2 2 2" xfId="24"/>
    <cellStyle name="20 % – Poudarek1 2 3" xfId="25"/>
    <cellStyle name="20 % – Poudarek1 2 4" xfId="1636"/>
    <cellStyle name="20 % – Poudarek1 3" xfId="26"/>
    <cellStyle name="20 % – Poudarek1 3 2" xfId="27"/>
    <cellStyle name="20 % – Poudarek1 3 2 2" xfId="28"/>
    <cellStyle name="20 % – Poudarek1 3 3" xfId="29"/>
    <cellStyle name="20 % – Poudarek1 3 4" xfId="1754"/>
    <cellStyle name="20 % – Poudarek1 4" xfId="21"/>
    <cellStyle name="20 % – Poudarek2 2" xfId="31"/>
    <cellStyle name="20 % – Poudarek2 2 2" xfId="32"/>
    <cellStyle name="20 % – Poudarek2 2 2 2" xfId="33"/>
    <cellStyle name="20 % – Poudarek2 2 3" xfId="34"/>
    <cellStyle name="20 % – Poudarek2 2 4" xfId="1637"/>
    <cellStyle name="20 % – Poudarek2 3" xfId="35"/>
    <cellStyle name="20 % – Poudarek2 3 2" xfId="36"/>
    <cellStyle name="20 % – Poudarek2 3 2 2" xfId="37"/>
    <cellStyle name="20 % – Poudarek2 3 3" xfId="38"/>
    <cellStyle name="20 % – Poudarek2 3 4" xfId="1755"/>
    <cellStyle name="20 % – Poudarek2 4" xfId="30"/>
    <cellStyle name="20 % – Poudarek3 2" xfId="40"/>
    <cellStyle name="20 % – Poudarek3 2 2" xfId="41"/>
    <cellStyle name="20 % – Poudarek3 2 3" xfId="1638"/>
    <cellStyle name="20 % – Poudarek3 3" xfId="39"/>
    <cellStyle name="20 % – Poudarek4 2" xfId="43"/>
    <cellStyle name="20 % – Poudarek4 2 2" xfId="44"/>
    <cellStyle name="20 % – Poudarek4 2 2 2" xfId="45"/>
    <cellStyle name="20 % – Poudarek4 2 3" xfId="46"/>
    <cellStyle name="20 % – Poudarek4 2 4" xfId="1639"/>
    <cellStyle name="20 % – Poudarek4 3" xfId="47"/>
    <cellStyle name="20 % – Poudarek4 3 2" xfId="48"/>
    <cellStyle name="20 % – Poudarek4 3 3" xfId="1756"/>
    <cellStyle name="20 % – Poudarek4 4" xfId="42"/>
    <cellStyle name="20 % – Poudarek5 2" xfId="50"/>
    <cellStyle name="20 % – Poudarek5 2 2" xfId="51"/>
    <cellStyle name="20 % – Poudarek5 2 2 2" xfId="52"/>
    <cellStyle name="20 % – Poudarek5 2 3" xfId="53"/>
    <cellStyle name="20 % – Poudarek5 2 4" xfId="1640"/>
    <cellStyle name="20 % – Poudarek5 3" xfId="54"/>
    <cellStyle name="20 % – Poudarek5 3 2" xfId="55"/>
    <cellStyle name="20 % – Poudarek5 3 2 2" xfId="56"/>
    <cellStyle name="20 % – Poudarek5 3 3" xfId="57"/>
    <cellStyle name="20 % – Poudarek5 3 4" xfId="1757"/>
    <cellStyle name="20 % – Poudarek5 4" xfId="49"/>
    <cellStyle name="20 % – Poudarek6 2" xfId="59"/>
    <cellStyle name="20 % – Poudarek6 2 2" xfId="60"/>
    <cellStyle name="20 % – Poudarek6 2 2 2" xfId="61"/>
    <cellStyle name="20 % – Poudarek6 2 3" xfId="62"/>
    <cellStyle name="20 % – Poudarek6 2 4" xfId="1641"/>
    <cellStyle name="20 % – Poudarek6 3" xfId="63"/>
    <cellStyle name="20 % – Poudarek6 3 2" xfId="64"/>
    <cellStyle name="20 % – Poudarek6 3 3" xfId="1758"/>
    <cellStyle name="20 % – Poudarek6 4" xfId="58"/>
    <cellStyle name="20% - Accent1 1" xfId="65"/>
    <cellStyle name="20% - Accent1 1 2" xfId="66"/>
    <cellStyle name="20% - Accent1 1 4" xfId="67"/>
    <cellStyle name="20% - Accent1 1 4 2" xfId="68"/>
    <cellStyle name="20% - Accent1 1 4 3" xfId="1642"/>
    <cellStyle name="20% - Accent1 2" xfId="69"/>
    <cellStyle name="20% - Accent1 2 2" xfId="70"/>
    <cellStyle name="20% - Accent1 3" xfId="71"/>
    <cellStyle name="20% - Accent1 3 2" xfId="72"/>
    <cellStyle name="20% - Accent1 4" xfId="73"/>
    <cellStyle name="20% - Accent1 4 2" xfId="74"/>
    <cellStyle name="20% - Accent1 5" xfId="75"/>
    <cellStyle name="20% - Accent1 5 2" xfId="76"/>
    <cellStyle name="20% - Accent1 6" xfId="77"/>
    <cellStyle name="20% - Accent1 6 2" xfId="78"/>
    <cellStyle name="20% - Accent2 1" xfId="79"/>
    <cellStyle name="20% - Accent2 2" xfId="80"/>
    <cellStyle name="20% - Accent2 3" xfId="81"/>
    <cellStyle name="20% - Accent2 4" xfId="82"/>
    <cellStyle name="20% - Accent2 5" xfId="83"/>
    <cellStyle name="20% - Accent2 6" xfId="84"/>
    <cellStyle name="20% - Accent3 1" xfId="85"/>
    <cellStyle name="20% - Accent3 1 2" xfId="86"/>
    <cellStyle name="20% - Accent3 2" xfId="87"/>
    <cellStyle name="20% - Accent3 2 2" xfId="88"/>
    <cellStyle name="20% - Accent3 3" xfId="89"/>
    <cellStyle name="20% - Accent3 3 2" xfId="90"/>
    <cellStyle name="20% - Accent3 4" xfId="91"/>
    <cellStyle name="20% - Accent3 4 2" xfId="92"/>
    <cellStyle name="20% - Accent3 5" xfId="93"/>
    <cellStyle name="20% - Accent3 5 2" xfId="94"/>
    <cellStyle name="20% - Accent3 6" xfId="95"/>
    <cellStyle name="20% - Accent3 6 2" xfId="96"/>
    <cellStyle name="20% - Accent4 1" xfId="97"/>
    <cellStyle name="20% - Accent4 1 2" xfId="98"/>
    <cellStyle name="20% - Accent4 2" xfId="99"/>
    <cellStyle name="20% - Accent4 2 2" xfId="100"/>
    <cellStyle name="20% - Accent4 3" xfId="101"/>
    <cellStyle name="20% - Accent4 3 2" xfId="102"/>
    <cellStyle name="20% - Accent4 4" xfId="103"/>
    <cellStyle name="20% - Accent4 4 2" xfId="104"/>
    <cellStyle name="20% - Accent4 5" xfId="105"/>
    <cellStyle name="20% - Accent4 5 2" xfId="106"/>
    <cellStyle name="20% - Accent4 6" xfId="107"/>
    <cellStyle name="20% - Accent4 6 2" xfId="108"/>
    <cellStyle name="20% - Accent5 1" xfId="109"/>
    <cellStyle name="20% - Accent5 1 2" xfId="110"/>
    <cellStyle name="20% - Accent5 2" xfId="111"/>
    <cellStyle name="20% - Accent5 2 2" xfId="112"/>
    <cellStyle name="20% - Accent5 3" xfId="113"/>
    <cellStyle name="20% - Accent5 3 2" xfId="114"/>
    <cellStyle name="20% - Accent5 4" xfId="115"/>
    <cellStyle name="20% - Accent5 4 2" xfId="116"/>
    <cellStyle name="20% - Accent5 5" xfId="117"/>
    <cellStyle name="20% - Accent5 5 2" xfId="118"/>
    <cellStyle name="20% - Accent5 6" xfId="119"/>
    <cellStyle name="20% - Accent5 6 2" xfId="120"/>
    <cellStyle name="20% - Accent6 1" xfId="121"/>
    <cellStyle name="20% - Accent6 1 2" xfId="122"/>
    <cellStyle name="20% - Accent6 2" xfId="123"/>
    <cellStyle name="20% - Accent6 2 2" xfId="124"/>
    <cellStyle name="20% - Accent6 3" xfId="125"/>
    <cellStyle name="20% - Accent6 3 2" xfId="126"/>
    <cellStyle name="20% - Accent6 4" xfId="127"/>
    <cellStyle name="20% - Accent6 4 2" xfId="128"/>
    <cellStyle name="20% - Accent6 5" xfId="129"/>
    <cellStyle name="20% - Accent6 5 2" xfId="130"/>
    <cellStyle name="20% - Accent6 6" xfId="131"/>
    <cellStyle name="20% - Accent6 6 2" xfId="132"/>
    <cellStyle name="40 % – Poudarek1 2" xfId="134"/>
    <cellStyle name="40 % – Poudarek1 2 2" xfId="135"/>
    <cellStyle name="40 % – Poudarek1 2 3" xfId="1643"/>
    <cellStyle name="40 % – Poudarek1 3" xfId="133"/>
    <cellStyle name="40 % – Poudarek2 2" xfId="137"/>
    <cellStyle name="40 % – Poudarek2 2 2" xfId="138"/>
    <cellStyle name="40 % – Poudarek2 2 3" xfId="1644"/>
    <cellStyle name="40 % – Poudarek2 3" xfId="136"/>
    <cellStyle name="40 % – Poudarek3 2" xfId="140"/>
    <cellStyle name="40 % – Poudarek3 2 2" xfId="141"/>
    <cellStyle name="40 % – Poudarek3 2 2 2" xfId="142"/>
    <cellStyle name="40 % – Poudarek3 2 3" xfId="143"/>
    <cellStyle name="40 % – Poudarek3 2 4" xfId="1645"/>
    <cellStyle name="40 % – Poudarek3 3" xfId="139"/>
    <cellStyle name="40 % – Poudarek4 2" xfId="145"/>
    <cellStyle name="40 % – Poudarek4 2 2" xfId="146"/>
    <cellStyle name="40 % – Poudarek4 2 2 2" xfId="147"/>
    <cellStyle name="40 % – Poudarek4 2 3" xfId="148"/>
    <cellStyle name="40 % – Poudarek4 2 4" xfId="1646"/>
    <cellStyle name="40 % – Poudarek4 3" xfId="149"/>
    <cellStyle name="40 % – Poudarek4 3 2" xfId="150"/>
    <cellStyle name="40 % – Poudarek4 3 3" xfId="1759"/>
    <cellStyle name="40 % – Poudarek4 4" xfId="144"/>
    <cellStyle name="40 % – Poudarek5 2" xfId="152"/>
    <cellStyle name="40 % – Poudarek5 2 2" xfId="153"/>
    <cellStyle name="40 % – Poudarek5 2 3" xfId="1647"/>
    <cellStyle name="40 % – Poudarek5 3" xfId="151"/>
    <cellStyle name="40 % – Poudarek6 2" xfId="155"/>
    <cellStyle name="40 % – Poudarek6 2 2" xfId="156"/>
    <cellStyle name="40 % – Poudarek6 2 2 2" xfId="157"/>
    <cellStyle name="40 % – Poudarek6 2 3" xfId="158"/>
    <cellStyle name="40 % – Poudarek6 2 4" xfId="1648"/>
    <cellStyle name="40 % – Poudarek6 3" xfId="159"/>
    <cellStyle name="40 % – Poudarek6 3 2" xfId="160"/>
    <cellStyle name="40 % – Poudarek6 3 2 2" xfId="161"/>
    <cellStyle name="40 % – Poudarek6 3 3" xfId="162"/>
    <cellStyle name="40 % – Poudarek6 3 4" xfId="1760"/>
    <cellStyle name="40 % – Poudarek6 4" xfId="154"/>
    <cellStyle name="40% - Accent1 1" xfId="163"/>
    <cellStyle name="40% - Accent1 1 2" xfId="164"/>
    <cellStyle name="40% - Accent1 2" xfId="165"/>
    <cellStyle name="40% - Accent1 2 2" xfId="166"/>
    <cellStyle name="40% - Accent1 3" xfId="167"/>
    <cellStyle name="40% - Accent1 3 2" xfId="168"/>
    <cellStyle name="40% - Accent1 4" xfId="169"/>
    <cellStyle name="40% - Accent1 4 2" xfId="170"/>
    <cellStyle name="40% - Accent1 5" xfId="171"/>
    <cellStyle name="40% - Accent1 5 2" xfId="172"/>
    <cellStyle name="40% - Accent1 6" xfId="173"/>
    <cellStyle name="40% - Accent1 6 2" xfId="174"/>
    <cellStyle name="40% - Accent2 1" xfId="175"/>
    <cellStyle name="40% - Accent2 2" xfId="176"/>
    <cellStyle name="40% - Accent2 3" xfId="177"/>
    <cellStyle name="40% - Accent2 4" xfId="178"/>
    <cellStyle name="40% - Accent2 5" xfId="179"/>
    <cellStyle name="40% - Accent2 6" xfId="180"/>
    <cellStyle name="40% - Accent3 1" xfId="181"/>
    <cellStyle name="40% - Accent3 2" xfId="182"/>
    <cellStyle name="40% - Accent3 3" xfId="183"/>
    <cellStyle name="40% - Accent3 4" xfId="184"/>
    <cellStyle name="40% - Accent3 5" xfId="185"/>
    <cellStyle name="40% - Accent3 6" xfId="186"/>
    <cellStyle name="40% - Accent4 1" xfId="187"/>
    <cellStyle name="40% - Accent4 1 2" xfId="188"/>
    <cellStyle name="40% - Accent4 2" xfId="189"/>
    <cellStyle name="40% - Accent4 2 2" xfId="190"/>
    <cellStyle name="40% - Accent4 3" xfId="191"/>
    <cellStyle name="40% - Accent4 3 2" xfId="192"/>
    <cellStyle name="40% - Accent4 4" xfId="193"/>
    <cellStyle name="40% - Accent4 4 2" xfId="194"/>
    <cellStyle name="40% - Accent4 5" xfId="195"/>
    <cellStyle name="40% - Accent4 5 2" xfId="196"/>
    <cellStyle name="40% - Accent4 6" xfId="197"/>
    <cellStyle name="40% - Accent4 6 2" xfId="198"/>
    <cellStyle name="40% - Accent5 1" xfId="199"/>
    <cellStyle name="40% - Accent5 1 2" xfId="200"/>
    <cellStyle name="40% - Accent5 2" xfId="201"/>
    <cellStyle name="40% - Accent5 2 2" xfId="202"/>
    <cellStyle name="40% - Accent5 3" xfId="203"/>
    <cellStyle name="40% - Accent5 3 2" xfId="204"/>
    <cellStyle name="40% - Accent5 4" xfId="205"/>
    <cellStyle name="40% - Accent5 4 2" xfId="206"/>
    <cellStyle name="40% - Accent5 5" xfId="207"/>
    <cellStyle name="40% - Accent5 5 2" xfId="208"/>
    <cellStyle name="40% - Accent5 6" xfId="209"/>
    <cellStyle name="40% - Accent5 6 2" xfId="210"/>
    <cellStyle name="40% - Accent6 1" xfId="211"/>
    <cellStyle name="40% - Accent6 1 2" xfId="212"/>
    <cellStyle name="40% - Accent6 2" xfId="213"/>
    <cellStyle name="40% - Accent6 2 2" xfId="214"/>
    <cellStyle name="40% - Accent6 3" xfId="215"/>
    <cellStyle name="40% - Accent6 3 2" xfId="216"/>
    <cellStyle name="40% - Accent6 4" xfId="217"/>
    <cellStyle name="40% - Accent6 4 2" xfId="218"/>
    <cellStyle name="40% - Accent6 5" xfId="219"/>
    <cellStyle name="40% - Accent6 5 2" xfId="220"/>
    <cellStyle name="40% - Accent6 6" xfId="221"/>
    <cellStyle name="40% - Accent6 6 2" xfId="222"/>
    <cellStyle name="60 % – Poudarek1 2" xfId="224"/>
    <cellStyle name="60 % – Poudarek1 2 2" xfId="1649"/>
    <cellStyle name="60 % – Poudarek1 3" xfId="223"/>
    <cellStyle name="60 % – Poudarek2 2" xfId="226"/>
    <cellStyle name="60 % – Poudarek2 2 2" xfId="1650"/>
    <cellStyle name="60 % – Poudarek2 3" xfId="225"/>
    <cellStyle name="60 % – Poudarek3 2" xfId="228"/>
    <cellStyle name="60 % – Poudarek3 2 2" xfId="229"/>
    <cellStyle name="60 % – Poudarek3 2 3" xfId="1651"/>
    <cellStyle name="60 % – Poudarek3 3" xfId="227"/>
    <cellStyle name="60 % – Poudarek4 2" xfId="231"/>
    <cellStyle name="60 % – Poudarek4 2 2" xfId="232"/>
    <cellStyle name="60 % – Poudarek4 2 3" xfId="1652"/>
    <cellStyle name="60 % – Poudarek4 3" xfId="230"/>
    <cellStyle name="60 % – Poudarek5 2" xfId="234"/>
    <cellStyle name="60 % – Poudarek5 2 2" xfId="235"/>
    <cellStyle name="60 % – Poudarek5 2 3" xfId="1653"/>
    <cellStyle name="60 % – Poudarek5 3" xfId="233"/>
    <cellStyle name="60 % – Poudarek6 2" xfId="237"/>
    <cellStyle name="60 % – Poudarek6 2 2" xfId="238"/>
    <cellStyle name="60 % – Poudarek6 2 3" xfId="1654"/>
    <cellStyle name="60 % – Poudarek6 3" xfId="239"/>
    <cellStyle name="60 % – Poudarek6 3 2" xfId="1761"/>
    <cellStyle name="60 % – Poudarek6 4" xfId="236"/>
    <cellStyle name="60% - Accent1 1" xfId="240"/>
    <cellStyle name="60% - Accent1 1 2" xfId="241"/>
    <cellStyle name="60% - Accent1 2" xfId="242"/>
    <cellStyle name="60% - Accent1 2 2" xfId="243"/>
    <cellStyle name="60% - Accent1 3" xfId="244"/>
    <cellStyle name="60% - Accent1 3 2" xfId="245"/>
    <cellStyle name="60% - Accent1 4" xfId="246"/>
    <cellStyle name="60% - Accent1 4 2" xfId="247"/>
    <cellStyle name="60% - Accent1 5" xfId="248"/>
    <cellStyle name="60% - Accent1 5 2" xfId="249"/>
    <cellStyle name="60% - Accent1 6" xfId="250"/>
    <cellStyle name="60% - Accent1 6 2" xfId="251"/>
    <cellStyle name="60% - Accent2 1" xfId="252"/>
    <cellStyle name="60% - Accent2 1 2" xfId="253"/>
    <cellStyle name="60% - Accent2 2" xfId="254"/>
    <cellStyle name="60% - Accent2 2 2" xfId="255"/>
    <cellStyle name="60% - Accent2 3" xfId="256"/>
    <cellStyle name="60% - Accent2 3 2" xfId="257"/>
    <cellStyle name="60% - Accent2 4" xfId="258"/>
    <cellStyle name="60% - Accent2 4 2" xfId="259"/>
    <cellStyle name="60% - Accent2 5" xfId="260"/>
    <cellStyle name="60% - Accent2 5 2" xfId="261"/>
    <cellStyle name="60% - Accent2 6" xfId="262"/>
    <cellStyle name="60% - Accent2 6 2" xfId="263"/>
    <cellStyle name="60% - Accent3 1" xfId="264"/>
    <cellStyle name="60% - Accent3 1 2" xfId="265"/>
    <cellStyle name="60% - Accent3 2" xfId="266"/>
    <cellStyle name="60% - Accent3 2 2" xfId="267"/>
    <cellStyle name="60% - Accent3 3" xfId="268"/>
    <cellStyle name="60% - Accent3 3 2" xfId="269"/>
    <cellStyle name="60% - Accent3 4" xfId="270"/>
    <cellStyle name="60% - Accent3 4 2" xfId="271"/>
    <cellStyle name="60% - Accent3 5" xfId="272"/>
    <cellStyle name="60% - Accent3 5 2" xfId="273"/>
    <cellStyle name="60% - Accent3 6" xfId="274"/>
    <cellStyle name="60% - Accent3 6 2" xfId="275"/>
    <cellStyle name="60% - Accent4 1" xfId="276"/>
    <cellStyle name="60% - Accent4 1 2" xfId="277"/>
    <cellStyle name="60% - Accent4 2" xfId="278"/>
    <cellStyle name="60% - Accent4 2 2" xfId="279"/>
    <cellStyle name="60% - Accent4 3" xfId="280"/>
    <cellStyle name="60% - Accent4 3 2" xfId="281"/>
    <cellStyle name="60% - Accent4 4" xfId="282"/>
    <cellStyle name="60% - Accent4 4 2" xfId="283"/>
    <cellStyle name="60% - Accent4 5" xfId="284"/>
    <cellStyle name="60% - Accent4 5 2" xfId="285"/>
    <cellStyle name="60% - Accent4 6" xfId="286"/>
    <cellStyle name="60% - Accent4 6 2" xfId="287"/>
    <cellStyle name="60% - Accent5 1" xfId="288"/>
    <cellStyle name="60% - Accent5 1 2" xfId="289"/>
    <cellStyle name="60% - Accent5 2" xfId="290"/>
    <cellStyle name="60% - Accent5 2 2" xfId="291"/>
    <cellStyle name="60% - Accent5 3" xfId="292"/>
    <cellStyle name="60% - Accent5 3 2" xfId="293"/>
    <cellStyle name="60% - Accent5 4" xfId="294"/>
    <cellStyle name="60% - Accent5 4 2" xfId="295"/>
    <cellStyle name="60% - Accent5 5" xfId="296"/>
    <cellStyle name="60% - Accent5 5 2" xfId="297"/>
    <cellStyle name="60% - Accent5 6" xfId="298"/>
    <cellStyle name="60% - Accent5 6 2" xfId="299"/>
    <cellStyle name="60% - Accent6 1" xfId="300"/>
    <cellStyle name="60% - Accent6 2" xfId="301"/>
    <cellStyle name="60% - Accent6 3" xfId="302"/>
    <cellStyle name="60% - Accent6 4" xfId="303"/>
    <cellStyle name="60% - Accent6 5" xfId="304"/>
    <cellStyle name="60% - Accent6 6" xfId="305"/>
    <cellStyle name="Accent1" xfId="1047"/>
    <cellStyle name="Accent1 1" xfId="306"/>
    <cellStyle name="Accent1 1 2" xfId="307"/>
    <cellStyle name="Accent1 2" xfId="308"/>
    <cellStyle name="Accent1 2 2" xfId="309"/>
    <cellStyle name="Accent1 3" xfId="310"/>
    <cellStyle name="Accent1 3 2" xfId="311"/>
    <cellStyle name="Accent1 4" xfId="312"/>
    <cellStyle name="Accent1 4 2" xfId="313"/>
    <cellStyle name="Accent1 5" xfId="314"/>
    <cellStyle name="Accent1 5 2" xfId="315"/>
    <cellStyle name="Accent1 6" xfId="316"/>
    <cellStyle name="Accent1 6 2" xfId="317"/>
    <cellStyle name="Accent1 7" xfId="318"/>
    <cellStyle name="Accent2" xfId="1052"/>
    <cellStyle name="Accent2 1" xfId="319"/>
    <cellStyle name="Accent2 1 2" xfId="320"/>
    <cellStyle name="Accent2 2" xfId="321"/>
    <cellStyle name="Accent2 2 2" xfId="322"/>
    <cellStyle name="Accent2 3" xfId="323"/>
    <cellStyle name="Accent2 3 2" xfId="324"/>
    <cellStyle name="Accent2 4" xfId="325"/>
    <cellStyle name="Accent2 4 2" xfId="326"/>
    <cellStyle name="Accent2 5" xfId="327"/>
    <cellStyle name="Accent2 5 2" xfId="328"/>
    <cellStyle name="Accent2 6" xfId="329"/>
    <cellStyle name="Accent2 6 2" xfId="330"/>
    <cellStyle name="Accent2 7" xfId="331"/>
    <cellStyle name="Accent3" xfId="1056"/>
    <cellStyle name="Accent3 1" xfId="332"/>
    <cellStyle name="Accent3 1 2" xfId="333"/>
    <cellStyle name="Accent3 2" xfId="334"/>
    <cellStyle name="Accent3 2 2" xfId="335"/>
    <cellStyle name="Accent3 3" xfId="336"/>
    <cellStyle name="Accent3 3 2" xfId="337"/>
    <cellStyle name="Accent3 4" xfId="338"/>
    <cellStyle name="Accent3 4 2" xfId="339"/>
    <cellStyle name="Accent3 5" xfId="340"/>
    <cellStyle name="Accent3 5 2" xfId="341"/>
    <cellStyle name="Accent3 6" xfId="342"/>
    <cellStyle name="Accent3 6 2" xfId="343"/>
    <cellStyle name="Accent3 7" xfId="344"/>
    <cellStyle name="Accent4" xfId="1061"/>
    <cellStyle name="Accent4 1" xfId="345"/>
    <cellStyle name="Accent4 1 2" xfId="346"/>
    <cellStyle name="Accent4 2" xfId="347"/>
    <cellStyle name="Accent4 2 2" xfId="348"/>
    <cellStyle name="Accent4 3" xfId="349"/>
    <cellStyle name="Accent4 3 2" xfId="350"/>
    <cellStyle name="Accent4 4" xfId="351"/>
    <cellStyle name="Accent4 4 2" xfId="352"/>
    <cellStyle name="Accent4 5" xfId="353"/>
    <cellStyle name="Accent4 5 2" xfId="354"/>
    <cellStyle name="Accent4 6" xfId="355"/>
    <cellStyle name="Accent4 6 2" xfId="356"/>
    <cellStyle name="Accent4 7" xfId="357"/>
    <cellStyle name="Accent5" xfId="1064"/>
    <cellStyle name="Accent5 1" xfId="358"/>
    <cellStyle name="Accent5 1 2" xfId="359"/>
    <cellStyle name="Accent5 2" xfId="360"/>
    <cellStyle name="Accent5 2 2" xfId="361"/>
    <cellStyle name="Accent5 3" xfId="362"/>
    <cellStyle name="Accent5 3 2" xfId="363"/>
    <cellStyle name="Accent5 4" xfId="364"/>
    <cellStyle name="Accent5 4 2" xfId="365"/>
    <cellStyle name="Accent5 5" xfId="366"/>
    <cellStyle name="Accent5 5 2" xfId="367"/>
    <cellStyle name="Accent5 6" xfId="368"/>
    <cellStyle name="Accent5 6 2" xfId="369"/>
    <cellStyle name="Accent5 7" xfId="370"/>
    <cellStyle name="Accent6" xfId="1067"/>
    <cellStyle name="Accent6 1" xfId="371"/>
    <cellStyle name="Accent6 1 2" xfId="372"/>
    <cellStyle name="Accent6 2" xfId="373"/>
    <cellStyle name="Accent6 2 2" xfId="374"/>
    <cellStyle name="Accent6 3" xfId="375"/>
    <cellStyle name="Accent6 3 2" xfId="376"/>
    <cellStyle name="Accent6 4" xfId="377"/>
    <cellStyle name="Accent6 4 2" xfId="378"/>
    <cellStyle name="Accent6 5" xfId="379"/>
    <cellStyle name="Accent6 5 2" xfId="380"/>
    <cellStyle name="Accent6 6" xfId="381"/>
    <cellStyle name="Accent6 6 2" xfId="382"/>
    <cellStyle name="Accent6 7" xfId="383"/>
    <cellStyle name="Bad" xfId="1092"/>
    <cellStyle name="Bad 1" xfId="384"/>
    <cellStyle name="Bad 2" xfId="385"/>
    <cellStyle name="Bad 3" xfId="386"/>
    <cellStyle name="Bad 4" xfId="387"/>
    <cellStyle name="Bad 5" xfId="388"/>
    <cellStyle name="Bad 6" xfId="389"/>
    <cellStyle name="Calculation" xfId="1080"/>
    <cellStyle name="Calculation 1" xfId="390"/>
    <cellStyle name="Calculation 1 2" xfId="391"/>
    <cellStyle name="Calculation 2" xfId="392"/>
    <cellStyle name="Calculation 2 2" xfId="393"/>
    <cellStyle name="Calculation 3" xfId="394"/>
    <cellStyle name="Calculation 3 2" xfId="395"/>
    <cellStyle name="Calculation 4" xfId="396"/>
    <cellStyle name="Calculation 4 2" xfId="397"/>
    <cellStyle name="Calculation 5" xfId="398"/>
    <cellStyle name="Calculation 5 2" xfId="399"/>
    <cellStyle name="Calculation 6" xfId="400"/>
    <cellStyle name="Calculation 6 2" xfId="401"/>
    <cellStyle name="Calculation 7" xfId="402"/>
    <cellStyle name="Check Cell" xfId="1075"/>
    <cellStyle name="Check Cell 1" xfId="403"/>
    <cellStyle name="Check Cell 2" xfId="404"/>
    <cellStyle name="Check Cell 3" xfId="405"/>
    <cellStyle name="Check Cell 4" xfId="406"/>
    <cellStyle name="Check Cell 5" xfId="407"/>
    <cellStyle name="Check Cell 6" xfId="408"/>
    <cellStyle name="Comma 2" xfId="409"/>
    <cellStyle name="Comma 2 2" xfId="410"/>
    <cellStyle name="Comma0" xfId="411"/>
    <cellStyle name="Comma0 2" xfId="412"/>
    <cellStyle name="Currency 2" xfId="413"/>
    <cellStyle name="Currency 2 2" xfId="414"/>
    <cellStyle name="Dobro 2" xfId="416"/>
    <cellStyle name="Dobro 2 2" xfId="1655"/>
    <cellStyle name="Dobro 3" xfId="415"/>
    <cellStyle name="Element-delo" xfId="417"/>
    <cellStyle name="Element-delo 2" xfId="418"/>
    <cellStyle name="Excel Built-in Comma" xfId="419"/>
    <cellStyle name="Excel Built-in Comma [0]" xfId="420"/>
    <cellStyle name="Excel Built-in Normal" xfId="421"/>
    <cellStyle name="Excel Built-in Normal 2" xfId="422"/>
    <cellStyle name="Excel Built-in Normal 2 2" xfId="423"/>
    <cellStyle name="Excel Built-in Normal 2 2 2" xfId="424"/>
    <cellStyle name="Excel Built-in Normal 2 3" xfId="425"/>
    <cellStyle name="Excel Built-in Normal 3" xfId="426"/>
    <cellStyle name="Excel Built-in Normal 3 2" xfId="427"/>
    <cellStyle name="Excel Built-in Normal 4" xfId="428"/>
    <cellStyle name="Excel Built-in Normal 5" xfId="429"/>
    <cellStyle name="Excel Built-in Percent" xfId="430"/>
    <cellStyle name="Excel_BuiltIn_Comma 1" xfId="431"/>
    <cellStyle name="Explanatory Text" xfId="1044"/>
    <cellStyle name="Explanatory Text 1" xfId="432"/>
    <cellStyle name="Explanatory Text 2" xfId="433"/>
    <cellStyle name="Explanatory Text 3" xfId="434"/>
    <cellStyle name="Explanatory Text 4" xfId="435"/>
    <cellStyle name="Explanatory Text 5" xfId="436"/>
    <cellStyle name="Explanatory Text 6" xfId="437"/>
    <cellStyle name="Good 1" xfId="438"/>
    <cellStyle name="Good 1 2" xfId="439"/>
    <cellStyle name="Good 2" xfId="440"/>
    <cellStyle name="Good 2 2" xfId="441"/>
    <cellStyle name="Good 3" xfId="442"/>
    <cellStyle name="Good 3 2" xfId="443"/>
    <cellStyle name="Good 4" xfId="444"/>
    <cellStyle name="Good 4 2" xfId="445"/>
    <cellStyle name="Good 5" xfId="446"/>
    <cellStyle name="Good 5 2" xfId="447"/>
    <cellStyle name="Good 6" xfId="448"/>
    <cellStyle name="Good 6 2" xfId="449"/>
    <cellStyle name="Heading 1" xfId="492"/>
    <cellStyle name="Heading 1 1" xfId="450"/>
    <cellStyle name="Heading 1 2" xfId="451"/>
    <cellStyle name="Heading 1 3" xfId="452"/>
    <cellStyle name="Heading 1 4" xfId="453"/>
    <cellStyle name="Heading 1 5" xfId="454"/>
    <cellStyle name="Heading 1 6" xfId="455"/>
    <cellStyle name="Heading 2" xfId="498"/>
    <cellStyle name="Heading 2 1" xfId="456"/>
    <cellStyle name="Heading 2 2" xfId="457"/>
    <cellStyle name="Heading 2 3" xfId="458"/>
    <cellStyle name="Heading 2 4" xfId="459"/>
    <cellStyle name="Heading 2 5" xfId="460"/>
    <cellStyle name="Heading 2 6" xfId="461"/>
    <cellStyle name="Heading 3" xfId="501"/>
    <cellStyle name="Heading 3 1" xfId="462"/>
    <cellStyle name="Heading 3 2" xfId="463"/>
    <cellStyle name="Heading 3 3" xfId="464"/>
    <cellStyle name="Heading 3 4" xfId="465"/>
    <cellStyle name="Heading 3 5" xfId="466"/>
    <cellStyle name="Heading 3 6" xfId="467"/>
    <cellStyle name="Heading 4" xfId="504"/>
    <cellStyle name="Heading 4 1" xfId="468"/>
    <cellStyle name="Heading 4 2" xfId="469"/>
    <cellStyle name="Heading 4 3" xfId="470"/>
    <cellStyle name="Heading 4 4" xfId="471"/>
    <cellStyle name="Heading 4 5" xfId="472"/>
    <cellStyle name="Heading 4 6" xfId="473"/>
    <cellStyle name="Hiperpovezava 2" xfId="474"/>
    <cellStyle name="Hiperpovezava 3" xfId="475"/>
    <cellStyle name="Input" xfId="1620"/>
    <cellStyle name="Input 1" xfId="476"/>
    <cellStyle name="Input 2" xfId="477"/>
    <cellStyle name="Input 3" xfId="478"/>
    <cellStyle name="Input 4" xfId="479"/>
    <cellStyle name="Input 5" xfId="480"/>
    <cellStyle name="Input 6" xfId="481"/>
    <cellStyle name="Izhod 2" xfId="483"/>
    <cellStyle name="Izhod 2 2" xfId="484"/>
    <cellStyle name="Izhod 2 3" xfId="1656"/>
    <cellStyle name="Izhod 3" xfId="482"/>
    <cellStyle name="Linked Cell" xfId="1072"/>
    <cellStyle name="Linked Cell 1" xfId="485"/>
    <cellStyle name="Linked Cell 2" xfId="486"/>
    <cellStyle name="Linked Cell 3" xfId="487"/>
    <cellStyle name="Linked Cell 4" xfId="488"/>
    <cellStyle name="Linked Cell 5" xfId="489"/>
    <cellStyle name="Linked Cell 6" xfId="490"/>
    <cellStyle name="Naslov 1 1" xfId="493"/>
    <cellStyle name="Naslov 1 1 1" xfId="494"/>
    <cellStyle name="Naslov 1 1 2" xfId="495"/>
    <cellStyle name="Naslov 1 2" xfId="496"/>
    <cellStyle name="Naslov 1 2 2" xfId="1657"/>
    <cellStyle name="Naslov 1 3" xfId="497"/>
    <cellStyle name="Naslov 2 2" xfId="499"/>
    <cellStyle name="Naslov 2 3" xfId="500"/>
    <cellStyle name="Naslov 3 2" xfId="502"/>
    <cellStyle name="Naslov 3 3" xfId="503"/>
    <cellStyle name="Naslov 4 2" xfId="505"/>
    <cellStyle name="Naslov 4 3" xfId="506"/>
    <cellStyle name="Naslov 5" xfId="507"/>
    <cellStyle name="Naslov 5 2" xfId="1762"/>
    <cellStyle name="Naslov 6" xfId="491"/>
    <cellStyle name="Naslov del" xfId="508"/>
    <cellStyle name="Naslov del 1" xfId="509"/>
    <cellStyle name="Naslov del 2" xfId="510"/>
    <cellStyle name="Naslov del 3" xfId="511"/>
    <cellStyle name="Naslov del 4" xfId="512"/>
    <cellStyle name="Naslov del 5" xfId="513"/>
    <cellStyle name="Naslov del 6" xfId="514"/>
    <cellStyle name="nASLOV PROSTOROV" xfId="515"/>
    <cellStyle name="nASLOV PROSTOROV 1" xfId="516"/>
    <cellStyle name="nASLOV PROSTOROV 2" xfId="517"/>
    <cellStyle name="nASLOV PROSTOROV 3" xfId="518"/>
    <cellStyle name="nASLOV PROSTOROV 4" xfId="519"/>
    <cellStyle name="nASLOV PROSTOROV 5" xfId="520"/>
    <cellStyle name="nASLOV PROSTOROV 6" xfId="521"/>
    <cellStyle name="Naslov vloge" xfId="10"/>
    <cellStyle name="Navadno 10" xfId="1632"/>
    <cellStyle name="Navadno 10 2" xfId="522"/>
    <cellStyle name="Navadno 10 2 2" xfId="523"/>
    <cellStyle name="Navadno 10 2 2 2" xfId="524"/>
    <cellStyle name="Navadno 10 2 2 2 2" xfId="525"/>
    <cellStyle name="Navadno 10 2 2 3" xfId="526"/>
    <cellStyle name="Navadno 10 2 3" xfId="527"/>
    <cellStyle name="Navadno 10 2 3 2" xfId="528"/>
    <cellStyle name="Navadno 10 2 4" xfId="529"/>
    <cellStyle name="Navadno 10 3" xfId="530"/>
    <cellStyle name="Navadno 10 3 2" xfId="531"/>
    <cellStyle name="Navadno 10 3 2 2" xfId="532"/>
    <cellStyle name="Navadno 10 3 2 2 2" xfId="533"/>
    <cellStyle name="Navadno 10 3 2 3" xfId="534"/>
    <cellStyle name="Navadno 10 3 3" xfId="535"/>
    <cellStyle name="Navadno 10 3 3 2" xfId="536"/>
    <cellStyle name="Navadno 10 3 4" xfId="537"/>
    <cellStyle name="Navadno 11" xfId="1781"/>
    <cellStyle name="Navadno 11 2" xfId="538"/>
    <cellStyle name="Navadno 11 2 2" xfId="539"/>
    <cellStyle name="Navadno 11 2 2 2" xfId="540"/>
    <cellStyle name="Navadno 11 2 2 2 2" xfId="541"/>
    <cellStyle name="Navadno 11 2 2 3" xfId="542"/>
    <cellStyle name="Navadno 11 2 3" xfId="543"/>
    <cellStyle name="Navadno 11 2 3 2" xfId="544"/>
    <cellStyle name="Navadno 11 2 4" xfId="545"/>
    <cellStyle name="Navadno 11 3" xfId="546"/>
    <cellStyle name="Navadno 11 3 2" xfId="547"/>
    <cellStyle name="Navadno 11 3 2 2" xfId="548"/>
    <cellStyle name="Navadno 11 3 2 2 2" xfId="549"/>
    <cellStyle name="Navadno 11 3 2 3" xfId="550"/>
    <cellStyle name="Navadno 11 3 3" xfId="551"/>
    <cellStyle name="Navadno 11 3 3 2" xfId="552"/>
    <cellStyle name="Navadno 11 3 4" xfId="553"/>
    <cellStyle name="Navadno 12" xfId="554"/>
    <cellStyle name="Navadno 12 2" xfId="555"/>
    <cellStyle name="Navadno 12 2 2" xfId="556"/>
    <cellStyle name="Navadno 12 2 2 2" xfId="557"/>
    <cellStyle name="Navadno 12 2 2 2 2" xfId="558"/>
    <cellStyle name="Navadno 12 2 2 3" xfId="559"/>
    <cellStyle name="Navadno 12 2 3" xfId="560"/>
    <cellStyle name="Navadno 12 2 3 2" xfId="561"/>
    <cellStyle name="Navadno 12 2 4" xfId="562"/>
    <cellStyle name="Navadno 12 3" xfId="563"/>
    <cellStyle name="Navadno 12 3 2" xfId="564"/>
    <cellStyle name="Navadno 12 3 2 2" xfId="565"/>
    <cellStyle name="Navadno 12 3 2 2 2" xfId="566"/>
    <cellStyle name="Navadno 12 3 2 3" xfId="567"/>
    <cellStyle name="Navadno 12 3 3" xfId="568"/>
    <cellStyle name="Navadno 12 3 3 2" xfId="569"/>
    <cellStyle name="Navadno 12 3 4" xfId="570"/>
    <cellStyle name="Navadno 12 4" xfId="571"/>
    <cellStyle name="Navadno 12 4 2" xfId="572"/>
    <cellStyle name="Navadno 12 4 2 2" xfId="573"/>
    <cellStyle name="Navadno 12 4 3" xfId="574"/>
    <cellStyle name="Navadno 12 5" xfId="575"/>
    <cellStyle name="Navadno 12 5 2" xfId="576"/>
    <cellStyle name="Navadno 12 5 2 2" xfId="577"/>
    <cellStyle name="Navadno 12 5 3" xfId="578"/>
    <cellStyle name="Navadno 12 6" xfId="579"/>
    <cellStyle name="Navadno 12 6 2" xfId="580"/>
    <cellStyle name="Navadno 12 7" xfId="581"/>
    <cellStyle name="Navadno 13 2" xfId="582"/>
    <cellStyle name="Navadno 13 2 2" xfId="583"/>
    <cellStyle name="Navadno 13 2 2 2" xfId="584"/>
    <cellStyle name="Navadno 13 2 2 2 2" xfId="585"/>
    <cellStyle name="Navadno 13 2 2 3" xfId="586"/>
    <cellStyle name="Navadno 13 2 3" xfId="587"/>
    <cellStyle name="Navadno 13 2 3 2" xfId="588"/>
    <cellStyle name="Navadno 13 2 4" xfId="589"/>
    <cellStyle name="Navadno 13 3" xfId="590"/>
    <cellStyle name="Navadno 13 3 2" xfId="591"/>
    <cellStyle name="Navadno 13 3 2 2" xfId="592"/>
    <cellStyle name="Navadno 13 3 2 2 2" xfId="593"/>
    <cellStyle name="Navadno 13 3 2 3" xfId="594"/>
    <cellStyle name="Navadno 13 3 3" xfId="595"/>
    <cellStyle name="Navadno 13 3 3 2" xfId="596"/>
    <cellStyle name="Navadno 13 3 4" xfId="597"/>
    <cellStyle name="Navadno 14 2" xfId="598"/>
    <cellStyle name="Navadno 14 2 2" xfId="599"/>
    <cellStyle name="Navadno 14 2 2 2" xfId="600"/>
    <cellStyle name="Navadno 14 2 2 2 2" xfId="601"/>
    <cellStyle name="Navadno 14 2 2 3" xfId="602"/>
    <cellStyle name="Navadno 14 2 3" xfId="603"/>
    <cellStyle name="Navadno 14 2 3 2" xfId="604"/>
    <cellStyle name="Navadno 14 2 4" xfId="605"/>
    <cellStyle name="Navadno 14 3" xfId="606"/>
    <cellStyle name="Navadno 14 3 2" xfId="607"/>
    <cellStyle name="Navadno 14 3 2 2" xfId="608"/>
    <cellStyle name="Navadno 14 3 2 2 2" xfId="609"/>
    <cellStyle name="Navadno 14 3 2 3" xfId="610"/>
    <cellStyle name="Navadno 14 3 3" xfId="611"/>
    <cellStyle name="Navadno 14 3 3 2" xfId="612"/>
    <cellStyle name="Navadno 14 3 4" xfId="613"/>
    <cellStyle name="Navadno 15 2" xfId="614"/>
    <cellStyle name="Navadno 15 2 2" xfId="615"/>
    <cellStyle name="Navadno 15 2 2 2" xfId="616"/>
    <cellStyle name="Navadno 15 2 2 2 2" xfId="617"/>
    <cellStyle name="Navadno 15 2 2 3" xfId="618"/>
    <cellStyle name="Navadno 15 2 3" xfId="619"/>
    <cellStyle name="Navadno 15 2 3 2" xfId="620"/>
    <cellStyle name="Navadno 15 2 4" xfId="621"/>
    <cellStyle name="Navadno 15 3" xfId="622"/>
    <cellStyle name="Navadno 15 3 2" xfId="623"/>
    <cellStyle name="Navadno 15 3 2 2" xfId="624"/>
    <cellStyle name="Navadno 15 3 2 2 2" xfId="625"/>
    <cellStyle name="Navadno 15 3 2 3" xfId="626"/>
    <cellStyle name="Navadno 15 3 3" xfId="627"/>
    <cellStyle name="Navadno 15 3 3 2" xfId="628"/>
    <cellStyle name="Navadno 15 3 4" xfId="629"/>
    <cellStyle name="Navadno 16" xfId="1784"/>
    <cellStyle name="Navadno 16 2" xfId="630"/>
    <cellStyle name="Navadno 16 2 2" xfId="631"/>
    <cellStyle name="Navadno 16 2 2 2" xfId="632"/>
    <cellStyle name="Navadno 16 2 2 2 2" xfId="633"/>
    <cellStyle name="Navadno 16 2 2 3" xfId="634"/>
    <cellStyle name="Navadno 16 2 3" xfId="635"/>
    <cellStyle name="Navadno 16 2 3 2" xfId="636"/>
    <cellStyle name="Navadno 16 2 4" xfId="637"/>
    <cellStyle name="Navadno 16 3" xfId="638"/>
    <cellStyle name="Navadno 16 3 2" xfId="639"/>
    <cellStyle name="Navadno 16 3 2 2" xfId="640"/>
    <cellStyle name="Navadno 16 3 2 2 2" xfId="641"/>
    <cellStyle name="Navadno 16 3 2 3" xfId="642"/>
    <cellStyle name="Navadno 16 3 3" xfId="643"/>
    <cellStyle name="Navadno 16 3 3 2" xfId="644"/>
    <cellStyle name="Navadno 16 3 4" xfId="645"/>
    <cellStyle name="Navadno 16 8" xfId="9"/>
    <cellStyle name="Navadno 17 2" xfId="646"/>
    <cellStyle name="Navadno 17 2 2" xfId="647"/>
    <cellStyle name="Navadno 17 2 2 2" xfId="648"/>
    <cellStyle name="Navadno 17 2 2 2 2" xfId="649"/>
    <cellStyle name="Navadno 17 2 2 3" xfId="650"/>
    <cellStyle name="Navadno 17 2 3" xfId="651"/>
    <cellStyle name="Navadno 17 2 3 2" xfId="652"/>
    <cellStyle name="Navadno 17 2 4" xfId="653"/>
    <cellStyle name="Navadno 17 3" xfId="654"/>
    <cellStyle name="Navadno 17 3 2" xfId="655"/>
    <cellStyle name="Navadno 17 3 2 2" xfId="656"/>
    <cellStyle name="Navadno 17 3 2 2 2" xfId="657"/>
    <cellStyle name="Navadno 17 3 2 3" xfId="658"/>
    <cellStyle name="Navadno 17 3 3" xfId="659"/>
    <cellStyle name="Navadno 17 3 3 2" xfId="660"/>
    <cellStyle name="Navadno 17 3 4" xfId="661"/>
    <cellStyle name="Navadno 18 2" xfId="662"/>
    <cellStyle name="Navadno 18 2 2" xfId="663"/>
    <cellStyle name="Navadno 18 2 2 2" xfId="664"/>
    <cellStyle name="Navadno 18 2 2 2 2" xfId="665"/>
    <cellStyle name="Navadno 18 2 2 3" xfId="666"/>
    <cellStyle name="Navadno 18 2 3" xfId="667"/>
    <cellStyle name="Navadno 18 2 3 2" xfId="668"/>
    <cellStyle name="Navadno 18 2 4" xfId="669"/>
    <cellStyle name="Navadno 18 3" xfId="670"/>
    <cellStyle name="Navadno 18 3 2" xfId="671"/>
    <cellStyle name="Navadno 18 3 2 2" xfId="672"/>
    <cellStyle name="Navadno 18 3 2 2 2" xfId="673"/>
    <cellStyle name="Navadno 18 3 2 3" xfId="674"/>
    <cellStyle name="Navadno 18 3 3" xfId="675"/>
    <cellStyle name="Navadno 18 3 3 2" xfId="676"/>
    <cellStyle name="Navadno 18 3 4" xfId="677"/>
    <cellStyle name="Navadno 19 2" xfId="678"/>
    <cellStyle name="Navadno 19 2 2" xfId="679"/>
    <cellStyle name="Navadno 19 2 2 2" xfId="680"/>
    <cellStyle name="Navadno 19 2 2 2 2" xfId="681"/>
    <cellStyle name="Navadno 19 2 2 3" xfId="682"/>
    <cellStyle name="Navadno 19 2 3" xfId="683"/>
    <cellStyle name="Navadno 19 2 3 2" xfId="684"/>
    <cellStyle name="Navadno 19 2 4" xfId="685"/>
    <cellStyle name="Navadno 19 3" xfId="686"/>
    <cellStyle name="Navadno 19 3 2" xfId="687"/>
    <cellStyle name="Navadno 19 3 2 2" xfId="688"/>
    <cellStyle name="Navadno 19 3 2 2 2" xfId="689"/>
    <cellStyle name="Navadno 19 3 2 3" xfId="690"/>
    <cellStyle name="Navadno 19 3 3" xfId="691"/>
    <cellStyle name="Navadno 19 3 3 2" xfId="692"/>
    <cellStyle name="Navadno 19 3 4" xfId="693"/>
    <cellStyle name="Navadno 2" xfId="18"/>
    <cellStyle name="Navadno 2 2" xfId="695"/>
    <cellStyle name="Navadno 2 2 2" xfId="696"/>
    <cellStyle name="Navadno 2 2 2 2" xfId="697"/>
    <cellStyle name="Navadno 2 2 3" xfId="698"/>
    <cellStyle name="Navadno 2 2 4" xfId="1658"/>
    <cellStyle name="Navadno 2 3" xfId="699"/>
    <cellStyle name="Navadno 2 3 2" xfId="700"/>
    <cellStyle name="Navadno 2 3 2 2" xfId="701"/>
    <cellStyle name="Navadno 2 3 3" xfId="702"/>
    <cellStyle name="Navadno 2 3 4" xfId="1783"/>
    <cellStyle name="Navadno 2 4" xfId="6"/>
    <cellStyle name="Navadno 2 5" xfId="703"/>
    <cellStyle name="Navadno 2 5 2" xfId="704"/>
    <cellStyle name="Navadno 2 6" xfId="705"/>
    <cellStyle name="Navadno 2 7" xfId="1782"/>
    <cellStyle name="Navadno 2 8" xfId="694"/>
    <cellStyle name="Navadno 20 2" xfId="706"/>
    <cellStyle name="Navadno 20 2 2" xfId="707"/>
    <cellStyle name="Navadno 20 2 2 2" xfId="708"/>
    <cellStyle name="Navadno 20 2 2 2 2" xfId="709"/>
    <cellStyle name="Navadno 20 2 2 3" xfId="710"/>
    <cellStyle name="Navadno 20 2 3" xfId="711"/>
    <cellStyle name="Navadno 20 2 3 2" xfId="712"/>
    <cellStyle name="Navadno 20 2 4" xfId="713"/>
    <cellStyle name="Navadno 20 3" xfId="714"/>
    <cellStyle name="Navadno 20 3 2" xfId="715"/>
    <cellStyle name="Navadno 20 3 2 2" xfId="716"/>
    <cellStyle name="Navadno 20 3 2 2 2" xfId="717"/>
    <cellStyle name="Navadno 20 3 2 3" xfId="718"/>
    <cellStyle name="Navadno 20 3 3" xfId="719"/>
    <cellStyle name="Navadno 20 3 3 2" xfId="720"/>
    <cellStyle name="Navadno 20 3 4" xfId="721"/>
    <cellStyle name="Navadno 25 2" xfId="722"/>
    <cellStyle name="Navadno 25 2 2" xfId="723"/>
    <cellStyle name="Navadno 25 2 2 2" xfId="724"/>
    <cellStyle name="Navadno 25 2 2 2 2" xfId="725"/>
    <cellStyle name="Navadno 25 2 2 3" xfId="726"/>
    <cellStyle name="Navadno 25 2 3" xfId="727"/>
    <cellStyle name="Navadno 25 2 3 2" xfId="728"/>
    <cellStyle name="Navadno 25 2 4" xfId="729"/>
    <cellStyle name="Navadno 25 3" xfId="730"/>
    <cellStyle name="Navadno 25 3 2" xfId="731"/>
    <cellStyle name="Navadno 25 3 2 2" xfId="732"/>
    <cellStyle name="Navadno 25 3 2 2 2" xfId="733"/>
    <cellStyle name="Navadno 25 3 2 3" xfId="734"/>
    <cellStyle name="Navadno 25 3 3" xfId="735"/>
    <cellStyle name="Navadno 25 3 3 2" xfId="736"/>
    <cellStyle name="Navadno 25 3 4" xfId="737"/>
    <cellStyle name="Navadno 26 2" xfId="738"/>
    <cellStyle name="Navadno 26 2 2" xfId="739"/>
    <cellStyle name="Navadno 26 2 2 2" xfId="740"/>
    <cellStyle name="Navadno 26 2 2 2 2" xfId="741"/>
    <cellStyle name="Navadno 26 2 2 3" xfId="742"/>
    <cellStyle name="Navadno 26 2 3" xfId="743"/>
    <cellStyle name="Navadno 26 2 3 2" xfId="744"/>
    <cellStyle name="Navadno 26 2 4" xfId="745"/>
    <cellStyle name="Navadno 26 3" xfId="746"/>
    <cellStyle name="Navadno 26 3 2" xfId="747"/>
    <cellStyle name="Navadno 26 3 2 2" xfId="748"/>
    <cellStyle name="Navadno 26 3 2 2 2" xfId="749"/>
    <cellStyle name="Navadno 26 3 2 3" xfId="750"/>
    <cellStyle name="Navadno 26 3 3" xfId="751"/>
    <cellStyle name="Navadno 26 3 3 2" xfId="752"/>
    <cellStyle name="Navadno 26 3 4" xfId="753"/>
    <cellStyle name="Navadno 27 2" xfId="754"/>
    <cellStyle name="Navadno 27 2 2" xfId="755"/>
    <cellStyle name="Navadno 27 2 2 2" xfId="756"/>
    <cellStyle name="Navadno 27 2 2 2 2" xfId="757"/>
    <cellStyle name="Navadno 27 2 2 3" xfId="758"/>
    <cellStyle name="Navadno 27 2 3" xfId="759"/>
    <cellStyle name="Navadno 27 2 3 2" xfId="760"/>
    <cellStyle name="Navadno 27 2 4" xfId="761"/>
    <cellStyle name="Navadno 27 3" xfId="762"/>
    <cellStyle name="Navadno 27 3 2" xfId="763"/>
    <cellStyle name="Navadno 27 3 2 2" xfId="764"/>
    <cellStyle name="Navadno 27 3 2 2 2" xfId="765"/>
    <cellStyle name="Navadno 27 3 2 3" xfId="766"/>
    <cellStyle name="Navadno 27 3 3" xfId="767"/>
    <cellStyle name="Navadno 27 3 3 2" xfId="768"/>
    <cellStyle name="Navadno 27 3 4" xfId="769"/>
    <cellStyle name="Navadno 28 2" xfId="770"/>
    <cellStyle name="Navadno 28 2 2" xfId="771"/>
    <cellStyle name="Navadno 28 2 2 2" xfId="772"/>
    <cellStyle name="Navadno 28 2 2 2 2" xfId="773"/>
    <cellStyle name="Navadno 28 2 2 3" xfId="774"/>
    <cellStyle name="Navadno 28 2 3" xfId="775"/>
    <cellStyle name="Navadno 28 2 3 2" xfId="776"/>
    <cellStyle name="Navadno 28 2 4" xfId="777"/>
    <cellStyle name="Navadno 28 3" xfId="778"/>
    <cellStyle name="Navadno 28 3 2" xfId="779"/>
    <cellStyle name="Navadno 28 3 2 2" xfId="780"/>
    <cellStyle name="Navadno 28 3 2 2 2" xfId="781"/>
    <cellStyle name="Navadno 28 3 2 3" xfId="782"/>
    <cellStyle name="Navadno 28 3 3" xfId="783"/>
    <cellStyle name="Navadno 28 3 3 2" xfId="784"/>
    <cellStyle name="Navadno 28 3 4" xfId="785"/>
    <cellStyle name="Navadno 29" xfId="786"/>
    <cellStyle name="Navadno 29 2" xfId="787"/>
    <cellStyle name="Navadno 29 2 2" xfId="788"/>
    <cellStyle name="Navadno 29 2 2 2" xfId="789"/>
    <cellStyle name="Navadno 29 2 2 2 2" xfId="790"/>
    <cellStyle name="Navadno 29 2 2 3" xfId="791"/>
    <cellStyle name="Navadno 29 2 3" xfId="792"/>
    <cellStyle name="Navadno 29 2 3 2" xfId="793"/>
    <cellStyle name="Navadno 29 2 4" xfId="794"/>
    <cellStyle name="Navadno 29 3" xfId="795"/>
    <cellStyle name="Navadno 29 3 2" xfId="796"/>
    <cellStyle name="Navadno 29 3 2 2" xfId="797"/>
    <cellStyle name="Navadno 29 3 2 2 2" xfId="798"/>
    <cellStyle name="Navadno 29 3 2 3" xfId="799"/>
    <cellStyle name="Navadno 29 3 3" xfId="800"/>
    <cellStyle name="Navadno 29 3 3 2" xfId="801"/>
    <cellStyle name="Navadno 29 3 4" xfId="802"/>
    <cellStyle name="Navadno 29 4" xfId="803"/>
    <cellStyle name="Navadno 29 4 2" xfId="804"/>
    <cellStyle name="Navadno 29 4 2 2" xfId="805"/>
    <cellStyle name="Navadno 29 4 3" xfId="806"/>
    <cellStyle name="Navadno 29 5" xfId="807"/>
    <cellStyle name="Navadno 29 5 2" xfId="808"/>
    <cellStyle name="Navadno 29 5 2 2" xfId="809"/>
    <cellStyle name="Navadno 29 5 3" xfId="810"/>
    <cellStyle name="Navadno 29 6" xfId="811"/>
    <cellStyle name="Navadno 29 6 2" xfId="812"/>
    <cellStyle name="Navadno 29 7" xfId="813"/>
    <cellStyle name="Navadno 3" xfId="814"/>
    <cellStyle name="Navadno 3 10" xfId="815"/>
    <cellStyle name="Navadno 3 2" xfId="816"/>
    <cellStyle name="Navadno 3 2 2" xfId="817"/>
    <cellStyle name="Navadno 3 2 2 2" xfId="818"/>
    <cellStyle name="Navadno 3 2 3" xfId="819"/>
    <cellStyle name="Navadno 3 3" xfId="820"/>
    <cellStyle name="Navadno 3 3 2" xfId="821"/>
    <cellStyle name="Navadno 3 4" xfId="822"/>
    <cellStyle name="Navadno 3 4 2" xfId="823"/>
    <cellStyle name="Navadno 3 5" xfId="824"/>
    <cellStyle name="Navadno 3 5 2" xfId="825"/>
    <cellStyle name="Navadno 3 6" xfId="826"/>
    <cellStyle name="Navadno 3 6 2" xfId="827"/>
    <cellStyle name="Navadno 3 7" xfId="828"/>
    <cellStyle name="Navadno 3 7 2" xfId="829"/>
    <cellStyle name="Navadno 3 8" xfId="830"/>
    <cellStyle name="Navadno 3 8 2" xfId="831"/>
    <cellStyle name="Navadno 3 9" xfId="832"/>
    <cellStyle name="Navadno 3 9 2" xfId="833"/>
    <cellStyle name="Navadno 3 9 3" xfId="1659"/>
    <cellStyle name="Navadno 30 2" xfId="834"/>
    <cellStyle name="Navadno 30 2 2" xfId="835"/>
    <cellStyle name="Navadno 30 2 2 2" xfId="836"/>
    <cellStyle name="Navadno 30 2 2 2 2" xfId="837"/>
    <cellStyle name="Navadno 30 2 2 3" xfId="838"/>
    <cellStyle name="Navadno 30 2 3" xfId="839"/>
    <cellStyle name="Navadno 30 2 3 2" xfId="840"/>
    <cellStyle name="Navadno 30 2 4" xfId="841"/>
    <cellStyle name="Navadno 30 3" xfId="842"/>
    <cellStyle name="Navadno 30 3 2" xfId="843"/>
    <cellStyle name="Navadno 30 3 2 2" xfId="844"/>
    <cellStyle name="Navadno 30 3 2 2 2" xfId="845"/>
    <cellStyle name="Navadno 30 3 2 3" xfId="846"/>
    <cellStyle name="Navadno 30 3 3" xfId="847"/>
    <cellStyle name="Navadno 30 3 3 2" xfId="848"/>
    <cellStyle name="Navadno 30 3 4" xfId="849"/>
    <cellStyle name="Navadno 31" xfId="850"/>
    <cellStyle name="Navadno 31 2" xfId="851"/>
    <cellStyle name="Navadno 31 2 2" xfId="852"/>
    <cellStyle name="Navadno 31 2 2 2" xfId="853"/>
    <cellStyle name="Navadno 31 2 2 2 2" xfId="854"/>
    <cellStyle name="Navadno 31 2 2 3" xfId="855"/>
    <cellStyle name="Navadno 31 2 3" xfId="856"/>
    <cellStyle name="Navadno 31 2 3 2" xfId="857"/>
    <cellStyle name="Navadno 31 2 4" xfId="858"/>
    <cellStyle name="Navadno 31 3" xfId="859"/>
    <cellStyle name="Navadno 31 3 2" xfId="860"/>
    <cellStyle name="Navadno 31 3 2 2" xfId="861"/>
    <cellStyle name="Navadno 31 3 2 2 2" xfId="862"/>
    <cellStyle name="Navadno 31 3 2 3" xfId="863"/>
    <cellStyle name="Navadno 31 3 3" xfId="864"/>
    <cellStyle name="Navadno 31 3 3 2" xfId="865"/>
    <cellStyle name="Navadno 31 3 4" xfId="866"/>
    <cellStyle name="Navadno 31 4" xfId="867"/>
    <cellStyle name="Navadno 31 4 2" xfId="868"/>
    <cellStyle name="Navadno 31 4 2 2" xfId="869"/>
    <cellStyle name="Navadno 31 4 3" xfId="870"/>
    <cellStyle name="Navadno 31 5" xfId="871"/>
    <cellStyle name="Navadno 31 5 2" xfId="872"/>
    <cellStyle name="Navadno 31 5 2 2" xfId="873"/>
    <cellStyle name="Navadno 31 5 3" xfId="874"/>
    <cellStyle name="Navadno 31 6" xfId="875"/>
    <cellStyle name="Navadno 31 6 2" xfId="876"/>
    <cellStyle name="Navadno 31 7" xfId="877"/>
    <cellStyle name="Navadno 32 2" xfId="878"/>
    <cellStyle name="Navadno 32 2 2" xfId="879"/>
    <cellStyle name="Navadno 32 2 2 2" xfId="880"/>
    <cellStyle name="Navadno 32 2 2 2 2" xfId="881"/>
    <cellStyle name="Navadno 32 2 2 3" xfId="882"/>
    <cellStyle name="Navadno 32 2 3" xfId="883"/>
    <cellStyle name="Navadno 32 2 3 2" xfId="884"/>
    <cellStyle name="Navadno 32 2 4" xfId="885"/>
    <cellStyle name="Navadno 32 3" xfId="886"/>
    <cellStyle name="Navadno 32 3 2" xfId="887"/>
    <cellStyle name="Navadno 32 3 2 2" xfId="888"/>
    <cellStyle name="Navadno 32 3 2 2 2" xfId="889"/>
    <cellStyle name="Navadno 32 3 2 3" xfId="890"/>
    <cellStyle name="Navadno 32 3 3" xfId="891"/>
    <cellStyle name="Navadno 32 3 3 2" xfId="892"/>
    <cellStyle name="Navadno 32 3 4" xfId="893"/>
    <cellStyle name="Navadno 34" xfId="894"/>
    <cellStyle name="Navadno 34 2" xfId="895"/>
    <cellStyle name="Navadno 34 2 2" xfId="896"/>
    <cellStyle name="Navadno 34 3" xfId="897"/>
    <cellStyle name="Navadno 34 3 2" xfId="898"/>
    <cellStyle name="Navadno 34 4" xfId="899"/>
    <cellStyle name="Navadno 35 2" xfId="900"/>
    <cellStyle name="Navadno 35 2 2" xfId="901"/>
    <cellStyle name="Navadno 35 3" xfId="902"/>
    <cellStyle name="Navadno 35 3 2" xfId="903"/>
    <cellStyle name="Navadno 36 2" xfId="904"/>
    <cellStyle name="Navadno 36 2 2" xfId="905"/>
    <cellStyle name="Navadno 36 3" xfId="906"/>
    <cellStyle name="Navadno 36 3 2" xfId="907"/>
    <cellStyle name="Navadno 37 2" xfId="908"/>
    <cellStyle name="Navadno 37 2 2" xfId="909"/>
    <cellStyle name="Navadno 37 3" xfId="910"/>
    <cellStyle name="Navadno 37 3 2" xfId="911"/>
    <cellStyle name="Navadno 38 2" xfId="912"/>
    <cellStyle name="Navadno 38 2 2" xfId="913"/>
    <cellStyle name="Navadno 38 3" xfId="914"/>
    <cellStyle name="Navadno 38 3 2" xfId="915"/>
    <cellStyle name="Navadno 39 2" xfId="916"/>
    <cellStyle name="Navadno 39 2 2" xfId="917"/>
    <cellStyle name="Navadno 39 3" xfId="918"/>
    <cellStyle name="Navadno 39 3 2" xfId="919"/>
    <cellStyle name="Navadno 4" xfId="920"/>
    <cellStyle name="Navadno 4 10" xfId="921"/>
    <cellStyle name="Navadno 4 11" xfId="1660"/>
    <cellStyle name="Navadno 4 2" xfId="922"/>
    <cellStyle name="Navadno 4 2 2" xfId="923"/>
    <cellStyle name="Navadno 4 2 3" xfId="924"/>
    <cellStyle name="Navadno 4 3" xfId="925"/>
    <cellStyle name="Navadno 4 3 2" xfId="926"/>
    <cellStyle name="Navadno 4 4" xfId="927"/>
    <cellStyle name="Navadno 4 4 2" xfId="928"/>
    <cellStyle name="Navadno 4 5" xfId="929"/>
    <cellStyle name="Navadno 4 5 2" xfId="930"/>
    <cellStyle name="Navadno 4 6" xfId="931"/>
    <cellStyle name="Navadno 4 6 2" xfId="932"/>
    <cellStyle name="Navadno 4 7" xfId="933"/>
    <cellStyle name="Navadno 4 7 2" xfId="934"/>
    <cellStyle name="Navadno 4 8" xfId="935"/>
    <cellStyle name="Navadno 4 8 2" xfId="936"/>
    <cellStyle name="Navadno 4 9" xfId="937"/>
    <cellStyle name="Navadno 40 2" xfId="938"/>
    <cellStyle name="Navadno 40 2 2" xfId="939"/>
    <cellStyle name="Navadno 40 3" xfId="940"/>
    <cellStyle name="Navadno 40 3 2" xfId="941"/>
    <cellStyle name="Navadno 41" xfId="942"/>
    <cellStyle name="Navadno 41 2" xfId="943"/>
    <cellStyle name="Navadno 41 2 2" xfId="944"/>
    <cellStyle name="Navadno 41 3" xfId="945"/>
    <cellStyle name="Navadno 41 3 2" xfId="946"/>
    <cellStyle name="Navadno 41 4" xfId="947"/>
    <cellStyle name="Navadno 42" xfId="948"/>
    <cellStyle name="Navadno 42 2" xfId="949"/>
    <cellStyle name="Navadno 5" xfId="950"/>
    <cellStyle name="Navadno 5 2" xfId="951"/>
    <cellStyle name="Navadno 5 3" xfId="952"/>
    <cellStyle name="Navadno 5 3 2" xfId="953"/>
    <cellStyle name="Navadno 5 3 3" xfId="954"/>
    <cellStyle name="Navadno 5 4" xfId="955"/>
    <cellStyle name="Navadno 5 4 2" xfId="956"/>
    <cellStyle name="Navadno 6" xfId="1"/>
    <cellStyle name="Navadno 6 2" xfId="958"/>
    <cellStyle name="Navadno 6 3" xfId="959"/>
    <cellStyle name="Navadno 6 4" xfId="960"/>
    <cellStyle name="Navadno 6 5" xfId="961"/>
    <cellStyle name="Navadno 6 6" xfId="1738"/>
    <cellStyle name="Navadno 6 7" xfId="957"/>
    <cellStyle name="Navadno 7" xfId="962"/>
    <cellStyle name="Navadno 7 2" xfId="963"/>
    <cellStyle name="Navadno 7 3" xfId="964"/>
    <cellStyle name="Navadno 7 3 2" xfId="965"/>
    <cellStyle name="Navadno 7 4" xfId="966"/>
    <cellStyle name="Navadno 7 4 2" xfId="967"/>
    <cellStyle name="Navadno 8" xfId="7"/>
    <cellStyle name="Navadno 8 2" xfId="968"/>
    <cellStyle name="Navadno 8 2 2" xfId="969"/>
    <cellStyle name="Navadno 8 3" xfId="1753"/>
    <cellStyle name="Navadno 9" xfId="970"/>
    <cellStyle name="Navadno 9 2" xfId="971"/>
    <cellStyle name="Navadno 9 2 2" xfId="972"/>
    <cellStyle name="Navadno 9 2 2 2" xfId="973"/>
    <cellStyle name="Navadno 9 2 2 2 2" xfId="974"/>
    <cellStyle name="Navadno 9 2 2 3" xfId="975"/>
    <cellStyle name="Navadno 9 2 3" xfId="976"/>
    <cellStyle name="Navadno 9 2 3 2" xfId="977"/>
    <cellStyle name="Navadno 9 2 4" xfId="978"/>
    <cellStyle name="Navadno 9 3" xfId="979"/>
    <cellStyle name="Navadno 9 3 2" xfId="980"/>
    <cellStyle name="Navadno 9 3 2 2" xfId="981"/>
    <cellStyle name="Navadno 9 3 2 2 2" xfId="982"/>
    <cellStyle name="Navadno 9 3 2 3" xfId="983"/>
    <cellStyle name="Navadno 9 3 3" xfId="984"/>
    <cellStyle name="Navadno 9 3 3 2" xfId="985"/>
    <cellStyle name="Navadno 9 3 4" xfId="986"/>
    <cellStyle name="Navadno 9 4" xfId="987"/>
    <cellStyle name="Navadno 9 4 2" xfId="988"/>
    <cellStyle name="Navadno 9 4 2 2" xfId="989"/>
    <cellStyle name="Navadno 9 4 3" xfId="990"/>
    <cellStyle name="Navadno 9 5" xfId="991"/>
    <cellStyle name="Navadno 9 5 2" xfId="992"/>
    <cellStyle name="Navadno 9 5 2 2" xfId="993"/>
    <cellStyle name="Navadno 9 5 3" xfId="994"/>
    <cellStyle name="Navadno 9 6" xfId="995"/>
    <cellStyle name="Navadno 9 6 2" xfId="996"/>
    <cellStyle name="Navadno 9 7" xfId="997"/>
    <cellStyle name="naziv podatka" xfId="12"/>
    <cellStyle name="Neutral" xfId="1004"/>
    <cellStyle name="Neutral 1" xfId="998"/>
    <cellStyle name="Neutral 2" xfId="999"/>
    <cellStyle name="Neutral 3" xfId="1000"/>
    <cellStyle name="Neutral 4" xfId="1001"/>
    <cellStyle name="Neutral 5" xfId="1002"/>
    <cellStyle name="Neutral 6" xfId="1003"/>
    <cellStyle name="Nevtralno 2" xfId="1005"/>
    <cellStyle name="Nevtralno 2 2" xfId="1661"/>
    <cellStyle name="Nevtralno 3" xfId="1006"/>
    <cellStyle name="Nevtralno 3 2" xfId="1763"/>
    <cellStyle name="Normal" xfId="0" builtinId="0"/>
    <cellStyle name="Normal 11" xfId="1007"/>
    <cellStyle name="Normal 11 2" xfId="1008"/>
    <cellStyle name="Normal 2" xfId="1009"/>
    <cellStyle name="Normal 4" xfId="2"/>
    <cellStyle name="Normal 6" xfId="4"/>
    <cellStyle name="Note" xfId="1026"/>
    <cellStyle name="Note 1" xfId="1010"/>
    <cellStyle name="Note 1 2" xfId="1011"/>
    <cellStyle name="Note 2" xfId="1012"/>
    <cellStyle name="Note 2 2" xfId="1013"/>
    <cellStyle name="Note 3" xfId="1014"/>
    <cellStyle name="Note 3 2" xfId="1015"/>
    <cellStyle name="Note 4" xfId="1016"/>
    <cellStyle name="Note 4 2" xfId="1017"/>
    <cellStyle name="Note 5" xfId="1018"/>
    <cellStyle name="Note 5 2" xfId="1019"/>
    <cellStyle name="Note 6" xfId="1020"/>
    <cellStyle name="Note 6 2" xfId="1021"/>
    <cellStyle name="Note 7" xfId="1022"/>
    <cellStyle name="Odstotek 2" xfId="1023"/>
    <cellStyle name="Odstotek 2 2" xfId="1024"/>
    <cellStyle name="Odstotek 2 3" xfId="1662"/>
    <cellStyle name="Odstotek 3" xfId="1025"/>
    <cellStyle name="Opomba 2" xfId="1027"/>
    <cellStyle name="Opomba 2 2" xfId="1663"/>
    <cellStyle name="Opomba 3" xfId="1028"/>
    <cellStyle name="Opomba 3 2" xfId="1029"/>
    <cellStyle name="Opomba 3 3" xfId="1764"/>
    <cellStyle name="Opombe" xfId="14"/>
    <cellStyle name="Opozorilo 2" xfId="1031"/>
    <cellStyle name="Opozorilo 3" xfId="1030"/>
    <cellStyle name="Output 1" xfId="1032"/>
    <cellStyle name="Output 1 2" xfId="1033"/>
    <cellStyle name="Output 2" xfId="1034"/>
    <cellStyle name="Output 2 2" xfId="1035"/>
    <cellStyle name="Output 3" xfId="1036"/>
    <cellStyle name="Output 3 2" xfId="1037"/>
    <cellStyle name="Output 4" xfId="1038"/>
    <cellStyle name="Output 4 2" xfId="1039"/>
    <cellStyle name="Output 5" xfId="1040"/>
    <cellStyle name="Output 5 2" xfId="1041"/>
    <cellStyle name="Output 6" xfId="1042"/>
    <cellStyle name="Output 6 2" xfId="1043"/>
    <cellStyle name="podatki" xfId="16"/>
    <cellStyle name="Podatki vnos brez roba" xfId="13"/>
    <cellStyle name="Pojasnjevalno besedilo 2" xfId="1045"/>
    <cellStyle name="Popis Evo" xfId="1046"/>
    <cellStyle name="Poudarek1 2" xfId="1048"/>
    <cellStyle name="Poudarek1 2 2" xfId="1049"/>
    <cellStyle name="Poudarek1 2 3" xfId="1664"/>
    <cellStyle name="Poudarek1 3" xfId="1050"/>
    <cellStyle name="Poudarek1 3 2" xfId="1051"/>
    <cellStyle name="Poudarek1 3 3" xfId="1765"/>
    <cellStyle name="Poudarek2 2" xfId="1053"/>
    <cellStyle name="Poudarek2 2 2" xfId="1054"/>
    <cellStyle name="Poudarek2 2 3" xfId="1665"/>
    <cellStyle name="Poudarek2 3" xfId="1055"/>
    <cellStyle name="Poudarek2 3 2" xfId="1766"/>
    <cellStyle name="Poudarek3 2" xfId="1057"/>
    <cellStyle name="Poudarek3 2 2" xfId="1058"/>
    <cellStyle name="Poudarek3 2 3" xfId="1666"/>
    <cellStyle name="Poudarek3 3" xfId="1059"/>
    <cellStyle name="Poudarek3 3 2" xfId="1060"/>
    <cellStyle name="Poudarek3 3 3" xfId="1767"/>
    <cellStyle name="Poudarek4 2" xfId="1062"/>
    <cellStyle name="Poudarek4 2 2" xfId="1063"/>
    <cellStyle name="Poudarek4 2 3" xfId="1667"/>
    <cellStyle name="Poudarek5 2" xfId="1065"/>
    <cellStyle name="Poudarek5 2 2" xfId="1066"/>
    <cellStyle name="Poudarek5 2 3" xfId="1668"/>
    <cellStyle name="Poudarek6 2" xfId="1068"/>
    <cellStyle name="Poudarek6 2 2" xfId="1069"/>
    <cellStyle name="Poudarek6 2 3" xfId="1669"/>
    <cellStyle name="Poudarek6 3" xfId="1070"/>
    <cellStyle name="Poudarek6 3 2" xfId="1071"/>
    <cellStyle name="Poudarek6 3 3" xfId="1768"/>
    <cellStyle name="Povezana celica 2" xfId="1073"/>
    <cellStyle name="Povezana celica 3" xfId="1074"/>
    <cellStyle name="Preveri celico 2" xfId="1076"/>
    <cellStyle name="Preveri celico 2 2" xfId="1670"/>
    <cellStyle name="PRVA VRSTA Element delo 2" xfId="1077"/>
    <cellStyle name="PRVA VRSTA Element delo 2 2" xfId="1078"/>
    <cellStyle name="PRVA VRSTA Element delo_Kolektor Koling_Unichem Logatec_požar,plin_331" xfId="1079"/>
    <cellStyle name="Računanje 2" xfId="1081"/>
    <cellStyle name="Računanje 2 2" xfId="1082"/>
    <cellStyle name="Računanje 2 3" xfId="1671"/>
    <cellStyle name="Računanje 3" xfId="1083"/>
    <cellStyle name="Računanje 3 2" xfId="1084"/>
    <cellStyle name="Računanje 3 3" xfId="1769"/>
    <cellStyle name="SA podatek" xfId="17"/>
    <cellStyle name="Skupaj" xfId="1085"/>
    <cellStyle name="Skupaj 1" xfId="1086"/>
    <cellStyle name="Skupaj 2" xfId="1087"/>
    <cellStyle name="Skupaj 3" xfId="1088"/>
    <cellStyle name="Skupaj 4" xfId="1089"/>
    <cellStyle name="Skupaj 5" xfId="1090"/>
    <cellStyle name="Skupaj 6" xfId="1091"/>
    <cellStyle name="Slabo 2" xfId="1093"/>
    <cellStyle name="Slabo 2 2" xfId="1094"/>
    <cellStyle name="Slabo 2 3" xfId="1672"/>
    <cellStyle name="Slabo 3" xfId="1095"/>
    <cellStyle name="Slabo 3 2" xfId="1096"/>
    <cellStyle name="Slabo 3 3" xfId="1770"/>
    <cellStyle name="Slog 1" xfId="1097"/>
    <cellStyle name="Slog 1 2" xfId="1098"/>
    <cellStyle name="Slog 1 3" xfId="1099"/>
    <cellStyle name="Slog 1 4" xfId="1673"/>
    <cellStyle name="TableStyleLight1" xfId="3"/>
    <cellStyle name="Title 1" xfId="1100"/>
    <cellStyle name="Title 2" xfId="1101"/>
    <cellStyle name="Title 3" xfId="1102"/>
    <cellStyle name="Title 4" xfId="1103"/>
    <cellStyle name="Title 5" xfId="1104"/>
    <cellStyle name="Title 6" xfId="1105"/>
    <cellStyle name="Total" xfId="1624"/>
    <cellStyle name="Total 1" xfId="1106"/>
    <cellStyle name="Total 2" xfId="1107"/>
    <cellStyle name="Total 3" xfId="1108"/>
    <cellStyle name="Total 4" xfId="1109"/>
    <cellStyle name="Total 5" xfId="1110"/>
    <cellStyle name="Total 6" xfId="1111"/>
    <cellStyle name="Valuta 10" xfId="1112"/>
    <cellStyle name="Valuta 10 2" xfId="1113"/>
    <cellStyle name="Valuta 10 2 2" xfId="1114"/>
    <cellStyle name="Valuta 10 2 3" xfId="1675"/>
    <cellStyle name="Valuta 10 3" xfId="1115"/>
    <cellStyle name="Valuta 10 3 2" xfId="1116"/>
    <cellStyle name="Valuta 10 3 3" xfId="1676"/>
    <cellStyle name="Valuta 10 4" xfId="1117"/>
    <cellStyle name="Valuta 10 5" xfId="1674"/>
    <cellStyle name="Valuta 11 2" xfId="1118"/>
    <cellStyle name="Valuta 11 2 2" xfId="1119"/>
    <cellStyle name="Valuta 11 2 3" xfId="1677"/>
    <cellStyle name="Valuta 11 3" xfId="1120"/>
    <cellStyle name="Valuta 11 3 2" xfId="1121"/>
    <cellStyle name="Valuta 11 3 3" xfId="1678"/>
    <cellStyle name="Valuta 12 2" xfId="1122"/>
    <cellStyle name="Valuta 12 2 2" xfId="1123"/>
    <cellStyle name="Valuta 12 2 3" xfId="1679"/>
    <cellStyle name="Valuta 12 3" xfId="1124"/>
    <cellStyle name="Valuta 12 3 2" xfId="1125"/>
    <cellStyle name="Valuta 12 3 3" xfId="1680"/>
    <cellStyle name="Valuta 13 2" xfId="1126"/>
    <cellStyle name="Valuta 13 2 2" xfId="1127"/>
    <cellStyle name="Valuta 13 2 3" xfId="1681"/>
    <cellStyle name="Valuta 13 3" xfId="1128"/>
    <cellStyle name="Valuta 13 3 2" xfId="1129"/>
    <cellStyle name="Valuta 13 3 3" xfId="1682"/>
    <cellStyle name="Valuta 15" xfId="8"/>
    <cellStyle name="Valuta 15 2" xfId="1130"/>
    <cellStyle name="Valuta 15 3" xfId="1633"/>
    <cellStyle name="Valuta 19" xfId="1131"/>
    <cellStyle name="Valuta 19 2" xfId="1132"/>
    <cellStyle name="Valuta 19 3" xfId="1634"/>
    <cellStyle name="Valuta 2" xfId="1133"/>
    <cellStyle name="Valuta 2 1" xfId="1134"/>
    <cellStyle name="Valuta 2 2" xfId="1135"/>
    <cellStyle name="Valuta 2 2 2" xfId="1136"/>
    <cellStyle name="Valuta 2 2 2 2" xfId="1137"/>
    <cellStyle name="Valuta 2 2 3" xfId="1138"/>
    <cellStyle name="Valuta 2 2 4" xfId="1683"/>
    <cellStyle name="Valuta 2 3" xfId="1139"/>
    <cellStyle name="Valuta 2 3 2" xfId="1140"/>
    <cellStyle name="Valuta 2 3 3" xfId="1141"/>
    <cellStyle name="Valuta 2 3 4" xfId="1684"/>
    <cellStyle name="Valuta 2 4" xfId="1142"/>
    <cellStyle name="Valuta 2 5" xfId="1143"/>
    <cellStyle name="Valuta 2 6" xfId="1144"/>
    <cellStyle name="Valuta 2 7" xfId="1145"/>
    <cellStyle name="Valuta 2 7 2" xfId="1146"/>
    <cellStyle name="Valuta 3 2" xfId="1147"/>
    <cellStyle name="Valuta 3 2 2" xfId="1148"/>
    <cellStyle name="Valuta 3 2 3" xfId="1685"/>
    <cellStyle name="Valuta 3 3" xfId="1149"/>
    <cellStyle name="Valuta 3 3 2" xfId="1150"/>
    <cellStyle name="Valuta 3 3 3" xfId="1686"/>
    <cellStyle name="Valuta 3 4" xfId="1151"/>
    <cellStyle name="Valuta 3 4 2" xfId="1152"/>
    <cellStyle name="Valuta 3 4 3" xfId="1687"/>
    <cellStyle name="Valuta 3 5" xfId="1153"/>
    <cellStyle name="Valuta 3 5 2" xfId="1154"/>
    <cellStyle name="Valuta 3 5 3" xfId="1688"/>
    <cellStyle name="Valuta 3 6" xfId="1155"/>
    <cellStyle name="Valuta 3 6 2" xfId="1156"/>
    <cellStyle name="Valuta 3 6 3" xfId="1689"/>
    <cellStyle name="Valuta 3 7" xfId="1157"/>
    <cellStyle name="Valuta 3 7 2" xfId="1158"/>
    <cellStyle name="Valuta 3 7 3" xfId="1690"/>
    <cellStyle name="Valuta 3 8" xfId="1159"/>
    <cellStyle name="Valuta 3 8 2" xfId="1160"/>
    <cellStyle name="Valuta 3 8 3" xfId="1691"/>
    <cellStyle name="Vejica [0] 2" xfId="1161"/>
    <cellStyle name="Vejica [0] 2 2" xfId="1162"/>
    <cellStyle name="Vejica [0] 2 3" xfId="1692"/>
    <cellStyle name="Vejica 10" xfId="1163"/>
    <cellStyle name="Vejica 10 2" xfId="1164"/>
    <cellStyle name="Vejica 10 2 2" xfId="1165"/>
    <cellStyle name="Vejica 10 2 3" xfId="1694"/>
    <cellStyle name="Vejica 10 3" xfId="1166"/>
    <cellStyle name="Vejica 10 3 2" xfId="1167"/>
    <cellStyle name="Vejica 10 3 3" xfId="1695"/>
    <cellStyle name="Vejica 10 4" xfId="1168"/>
    <cellStyle name="Vejica 10 5" xfId="1693"/>
    <cellStyle name="Vejica 11" xfId="1169"/>
    <cellStyle name="Vejica 11 2" xfId="1170"/>
    <cellStyle name="Vejica 11 2 2" xfId="1171"/>
    <cellStyle name="Vejica 11 2 3" xfId="1697"/>
    <cellStyle name="Vejica 11 3" xfId="1172"/>
    <cellStyle name="Vejica 11 3 2" xfId="1173"/>
    <cellStyle name="Vejica 11 3 3" xfId="1698"/>
    <cellStyle name="Vejica 11 4" xfId="1174"/>
    <cellStyle name="Vejica 11 5" xfId="1696"/>
    <cellStyle name="Vejica 12" xfId="1175"/>
    <cellStyle name="Vejica 12 2" xfId="1176"/>
    <cellStyle name="Vejica 12 2 2" xfId="1177"/>
    <cellStyle name="Vejica 12 2 3" xfId="1700"/>
    <cellStyle name="Vejica 12 3" xfId="1178"/>
    <cellStyle name="Vejica 12 3 2" xfId="1179"/>
    <cellStyle name="Vejica 12 3 3" xfId="1701"/>
    <cellStyle name="Vejica 12 4" xfId="1180"/>
    <cellStyle name="Vejica 12 5" xfId="1699"/>
    <cellStyle name="Vejica 13" xfId="1181"/>
    <cellStyle name="Vejica 13 2" xfId="1182"/>
    <cellStyle name="Vejica 13 2 2" xfId="1183"/>
    <cellStyle name="Vejica 13 2 3" xfId="1703"/>
    <cellStyle name="Vejica 13 3" xfId="1184"/>
    <cellStyle name="Vejica 13 3 2" xfId="1185"/>
    <cellStyle name="Vejica 13 3 3" xfId="1704"/>
    <cellStyle name="Vejica 13 4" xfId="1186"/>
    <cellStyle name="Vejica 13 5" xfId="1702"/>
    <cellStyle name="Vejica 14" xfId="1187"/>
    <cellStyle name="Vejica 14 2" xfId="1188"/>
    <cellStyle name="Vejica 14 3" xfId="1705"/>
    <cellStyle name="Vejica 15" xfId="5"/>
    <cellStyle name="Vejica 15 2" xfId="1189"/>
    <cellStyle name="Vejica 15 2 2" xfId="1190"/>
    <cellStyle name="Vejica 15 2 3" xfId="1706"/>
    <cellStyle name="Vejica 15 3" xfId="1191"/>
    <cellStyle name="Vejica 15 4" xfId="1635"/>
    <cellStyle name="Vejica 16" xfId="1192"/>
    <cellStyle name="Vejica 16 2" xfId="1193"/>
    <cellStyle name="Vejica 16 3" xfId="1707"/>
    <cellStyle name="Vejica 17" xfId="1194"/>
    <cellStyle name="Vejica 17 2" xfId="1195"/>
    <cellStyle name="Vejica 17 2 2" xfId="1196"/>
    <cellStyle name="Vejica 17 2 2 2" xfId="1197"/>
    <cellStyle name="Vejica 17 2 3" xfId="1198"/>
    <cellStyle name="Vejica 17 3" xfId="1199"/>
    <cellStyle name="Vejica 17 3 2" xfId="1200"/>
    <cellStyle name="Vejica 17 4" xfId="1201"/>
    <cellStyle name="Vejica 17 5" xfId="1744"/>
    <cellStyle name="Vejica 18" xfId="1202"/>
    <cellStyle name="Vejica 18 2" xfId="1203"/>
    <cellStyle name="Vejica 18 2 2" xfId="1204"/>
    <cellStyle name="Vejica 18 2 2 2" xfId="1205"/>
    <cellStyle name="Vejica 18 2 3" xfId="1206"/>
    <cellStyle name="Vejica 18 3" xfId="1207"/>
    <cellStyle name="Vejica 18 3 2" xfId="1208"/>
    <cellStyle name="Vejica 18 4" xfId="1209"/>
    <cellStyle name="Vejica 18 5" xfId="1745"/>
    <cellStyle name="Vejica 19" xfId="1210"/>
    <cellStyle name="Vejica 19 2" xfId="1211"/>
    <cellStyle name="Vejica 19 2 2" xfId="1212"/>
    <cellStyle name="Vejica 19 2 2 2" xfId="1213"/>
    <cellStyle name="Vejica 19 2 3" xfId="1214"/>
    <cellStyle name="Vejica 19 3" xfId="1215"/>
    <cellStyle name="Vejica 19 3 2" xfId="1216"/>
    <cellStyle name="Vejica 19 4" xfId="1217"/>
    <cellStyle name="Vejica 19 5" xfId="1746"/>
    <cellStyle name="Vejica 2" xfId="1218"/>
    <cellStyle name="Vejica 2 10" xfId="1219"/>
    <cellStyle name="Vejica 2 10 2" xfId="1220"/>
    <cellStyle name="Vejica 2 10 2 2" xfId="1221"/>
    <cellStyle name="Vejica 2 10 2 2 2" xfId="1222"/>
    <cellStyle name="Vejica 2 10 2 3" xfId="1223"/>
    <cellStyle name="Vejica 2 10 3" xfId="1224"/>
    <cellStyle name="Vejica 2 10 3 2" xfId="1225"/>
    <cellStyle name="Vejica 2 10 3 2 2" xfId="1226"/>
    <cellStyle name="Vejica 2 10 3 3" xfId="1227"/>
    <cellStyle name="Vejica 2 10 4" xfId="1228"/>
    <cellStyle name="Vejica 2 10 4 2" xfId="1229"/>
    <cellStyle name="Vejica 2 10 4 2 2" xfId="1230"/>
    <cellStyle name="Vejica 2 10 4 3" xfId="1231"/>
    <cellStyle name="Vejica 2 10 5" xfId="1232"/>
    <cellStyle name="Vejica 2 10 5 2" xfId="1233"/>
    <cellStyle name="Vejica 2 10 6" xfId="1234"/>
    <cellStyle name="Vejica 2 11" xfId="1235"/>
    <cellStyle name="Vejica 2 11 2" xfId="1236"/>
    <cellStyle name="Vejica 2 11 2 2" xfId="1237"/>
    <cellStyle name="Vejica 2 11 3" xfId="1238"/>
    <cellStyle name="Vejica 2 12" xfId="1239"/>
    <cellStyle name="Vejica 2 12 2" xfId="1240"/>
    <cellStyle name="Vejica 2 12 2 2" xfId="1241"/>
    <cellStyle name="Vejica 2 12 3" xfId="1242"/>
    <cellStyle name="Vejica 2 13" xfId="1243"/>
    <cellStyle name="Vejica 2 13 2" xfId="1244"/>
    <cellStyle name="Vejica 2 13 2 2" xfId="1245"/>
    <cellStyle name="Vejica 2 13 3" xfId="1246"/>
    <cellStyle name="Vejica 2 14" xfId="1247"/>
    <cellStyle name="Vejica 2 15" xfId="1248"/>
    <cellStyle name="Vejica 2 2" xfId="1249"/>
    <cellStyle name="Vejica 2 2 2" xfId="1250"/>
    <cellStyle name="Vejica 2 2 2 2" xfId="1251"/>
    <cellStyle name="Vejica 2 2 2 2 2" xfId="1252"/>
    <cellStyle name="Vejica 2 2 2 2 2 2" xfId="1253"/>
    <cellStyle name="Vejica 2 2 2 2 2 2 2" xfId="1254"/>
    <cellStyle name="Vejica 2 2 2 2 2 3" xfId="1255"/>
    <cellStyle name="Vejica 2 2 2 2 3" xfId="1256"/>
    <cellStyle name="Vejica 2 2 2 2 3 2" xfId="1257"/>
    <cellStyle name="Vejica 2 2 2 2 4" xfId="1258"/>
    <cellStyle name="Vejica 2 2 2 3" xfId="1259"/>
    <cellStyle name="Vejica 2 2 2 3 2" xfId="1260"/>
    <cellStyle name="Vejica 2 2 2 3 2 2" xfId="1261"/>
    <cellStyle name="Vejica 2 2 2 3 2 2 2" xfId="1262"/>
    <cellStyle name="Vejica 2 2 2 3 2 3" xfId="1263"/>
    <cellStyle name="Vejica 2 2 2 3 3" xfId="1264"/>
    <cellStyle name="Vejica 2 2 2 3 3 2" xfId="1265"/>
    <cellStyle name="Vejica 2 2 2 3 4" xfId="1266"/>
    <cellStyle name="Vejica 2 2 2 4" xfId="1267"/>
    <cellStyle name="Vejica 2 2 2 4 2" xfId="1268"/>
    <cellStyle name="Vejica 2 2 2 4 2 2" xfId="1269"/>
    <cellStyle name="Vejica 2 2 2 4 3" xfId="1270"/>
    <cellStyle name="Vejica 2 2 2 5" xfId="1271"/>
    <cellStyle name="Vejica 2 2 2 5 2" xfId="1272"/>
    <cellStyle name="Vejica 2 2 2 6" xfId="1273"/>
    <cellStyle name="Vejica 2 2 3" xfId="1274"/>
    <cellStyle name="Vejica 2 2 4" xfId="1708"/>
    <cellStyle name="Vejica 2 3" xfId="1275"/>
    <cellStyle name="Vejica 2 3 2" xfId="1276"/>
    <cellStyle name="Vejica 2 3 2 2" xfId="1277"/>
    <cellStyle name="Vejica 2 3 2 3" xfId="1709"/>
    <cellStyle name="Vejica 2 3 3" xfId="1278"/>
    <cellStyle name="Vejica 2 3 3 2" xfId="1279"/>
    <cellStyle name="Vejica 2 3 3 2 2" xfId="1280"/>
    <cellStyle name="Vejica 2 3 3 2 2 2" xfId="1281"/>
    <cellStyle name="Vejica 2 3 3 2 3" xfId="1282"/>
    <cellStyle name="Vejica 2 3 3 3" xfId="1283"/>
    <cellStyle name="Vejica 2 3 3 3 2" xfId="1284"/>
    <cellStyle name="Vejica 2 3 3 4" xfId="1285"/>
    <cellStyle name="Vejica 2 3 4" xfId="1286"/>
    <cellStyle name="Vejica 2 3 4 2" xfId="1287"/>
    <cellStyle name="Vejica 2 3 4 2 2" xfId="1288"/>
    <cellStyle name="Vejica 2 3 4 2 2 2" xfId="1289"/>
    <cellStyle name="Vejica 2 3 4 2 3" xfId="1290"/>
    <cellStyle name="Vejica 2 3 4 3" xfId="1291"/>
    <cellStyle name="Vejica 2 3 4 3 2" xfId="1292"/>
    <cellStyle name="Vejica 2 3 4 4" xfId="1293"/>
    <cellStyle name="Vejica 2 3 5" xfId="1294"/>
    <cellStyle name="Vejica 2 3 5 2" xfId="1295"/>
    <cellStyle name="Vejica 2 3 5 2 2" xfId="1296"/>
    <cellStyle name="Vejica 2 3 5 3" xfId="1297"/>
    <cellStyle name="Vejica 2 3 6" xfId="1298"/>
    <cellStyle name="Vejica 2 3 6 2" xfId="1299"/>
    <cellStyle name="Vejica 2 3 7" xfId="1300"/>
    <cellStyle name="Vejica 2 4" xfId="1301"/>
    <cellStyle name="Vejica 2 4 2" xfId="1302"/>
    <cellStyle name="Vejica 2 4 2 2" xfId="1303"/>
    <cellStyle name="Vejica 2 4 2 2 2" xfId="1304"/>
    <cellStyle name="Vejica 2 4 2 2 2 2" xfId="1305"/>
    <cellStyle name="Vejica 2 4 2 2 3" xfId="1306"/>
    <cellStyle name="Vejica 2 4 2 3" xfId="1307"/>
    <cellStyle name="Vejica 2 4 2 3 2" xfId="1308"/>
    <cellStyle name="Vejica 2 4 2 4" xfId="1309"/>
    <cellStyle name="Vejica 2 4 3" xfId="1310"/>
    <cellStyle name="Vejica 2 4 3 2" xfId="1311"/>
    <cellStyle name="Vejica 2 4 3 2 2" xfId="1312"/>
    <cellStyle name="Vejica 2 4 3 2 2 2" xfId="1313"/>
    <cellStyle name="Vejica 2 4 3 2 3" xfId="1314"/>
    <cellStyle name="Vejica 2 4 3 3" xfId="1315"/>
    <cellStyle name="Vejica 2 4 3 3 2" xfId="1316"/>
    <cellStyle name="Vejica 2 4 3 4" xfId="1317"/>
    <cellStyle name="Vejica 2 4 4" xfId="1318"/>
    <cellStyle name="Vejica 2 4 4 2" xfId="1319"/>
    <cellStyle name="Vejica 2 4 4 2 2" xfId="1320"/>
    <cellStyle name="Vejica 2 4 4 3" xfId="1321"/>
    <cellStyle name="Vejica 2 4 5" xfId="1322"/>
    <cellStyle name="Vejica 2 4 5 2" xfId="1323"/>
    <cellStyle name="Vejica 2 4 6" xfId="1324"/>
    <cellStyle name="Vejica 2 5" xfId="1325"/>
    <cellStyle name="Vejica 2 5 2" xfId="1326"/>
    <cellStyle name="Vejica 2 5 2 2" xfId="1327"/>
    <cellStyle name="Vejica 2 5 2 2 2" xfId="1328"/>
    <cellStyle name="Vejica 2 5 2 2 2 2" xfId="1329"/>
    <cellStyle name="Vejica 2 5 2 2 3" xfId="1330"/>
    <cellStyle name="Vejica 2 5 2 3" xfId="1331"/>
    <cellStyle name="Vejica 2 5 2 3 2" xfId="1332"/>
    <cellStyle name="Vejica 2 5 2 4" xfId="1333"/>
    <cellStyle name="Vejica 2 5 3" xfId="1334"/>
    <cellStyle name="Vejica 2 5 3 2" xfId="1335"/>
    <cellStyle name="Vejica 2 5 3 2 2" xfId="1336"/>
    <cellStyle name="Vejica 2 5 3 2 2 2" xfId="1337"/>
    <cellStyle name="Vejica 2 5 3 2 3" xfId="1338"/>
    <cellStyle name="Vejica 2 5 3 3" xfId="1339"/>
    <cellStyle name="Vejica 2 5 3 3 2" xfId="1340"/>
    <cellStyle name="Vejica 2 5 3 4" xfId="1341"/>
    <cellStyle name="Vejica 2 5 4" xfId="1342"/>
    <cellStyle name="Vejica 2 5 4 2" xfId="1343"/>
    <cellStyle name="Vejica 2 5 4 2 2" xfId="1344"/>
    <cellStyle name="Vejica 2 5 4 3" xfId="1345"/>
    <cellStyle name="Vejica 2 5 5" xfId="1346"/>
    <cellStyle name="Vejica 2 5 5 2" xfId="1347"/>
    <cellStyle name="Vejica 2 5 6" xfId="1348"/>
    <cellStyle name="Vejica 2 6" xfId="1349"/>
    <cellStyle name="Vejica 2 6 2" xfId="1350"/>
    <cellStyle name="Vejica 2 6 2 2" xfId="1351"/>
    <cellStyle name="Vejica 2 6 2 2 2" xfId="1352"/>
    <cellStyle name="Vejica 2 6 2 2 2 2" xfId="1353"/>
    <cellStyle name="Vejica 2 6 2 2 3" xfId="1354"/>
    <cellStyle name="Vejica 2 6 2 3" xfId="1355"/>
    <cellStyle name="Vejica 2 6 2 3 2" xfId="1356"/>
    <cellStyle name="Vejica 2 6 2 4" xfId="1357"/>
    <cellStyle name="Vejica 2 6 3" xfId="1358"/>
    <cellStyle name="Vejica 2 6 3 2" xfId="1359"/>
    <cellStyle name="Vejica 2 6 3 2 2" xfId="1360"/>
    <cellStyle name="Vejica 2 6 3 2 2 2" xfId="1361"/>
    <cellStyle name="Vejica 2 6 3 2 3" xfId="1362"/>
    <cellStyle name="Vejica 2 6 3 3" xfId="1363"/>
    <cellStyle name="Vejica 2 6 3 3 2" xfId="1364"/>
    <cellStyle name="Vejica 2 6 3 4" xfId="1365"/>
    <cellStyle name="Vejica 2 6 4" xfId="1366"/>
    <cellStyle name="Vejica 2 6 4 2" xfId="1367"/>
    <cellStyle name="Vejica 2 6 4 2 2" xfId="1368"/>
    <cellStyle name="Vejica 2 6 4 3" xfId="1369"/>
    <cellStyle name="Vejica 2 6 5" xfId="1370"/>
    <cellStyle name="Vejica 2 6 5 2" xfId="1371"/>
    <cellStyle name="Vejica 2 6 6" xfId="1372"/>
    <cellStyle name="Vejica 2 7" xfId="1373"/>
    <cellStyle name="Vejica 2 7 2" xfId="1374"/>
    <cellStyle name="Vejica 2 7 2 2" xfId="1375"/>
    <cellStyle name="Vejica 2 7 2 2 2" xfId="1376"/>
    <cellStyle name="Vejica 2 7 2 2 2 2" xfId="1377"/>
    <cellStyle name="Vejica 2 7 2 2 3" xfId="1378"/>
    <cellStyle name="Vejica 2 7 2 3" xfId="1379"/>
    <cellStyle name="Vejica 2 7 2 3 2" xfId="1380"/>
    <cellStyle name="Vejica 2 7 2 4" xfId="1381"/>
    <cellStyle name="Vejica 2 7 3" xfId="1382"/>
    <cellStyle name="Vejica 2 7 3 2" xfId="1383"/>
    <cellStyle name="Vejica 2 7 3 2 2" xfId="1384"/>
    <cellStyle name="Vejica 2 7 3 2 2 2" xfId="1385"/>
    <cellStyle name="Vejica 2 7 3 2 3" xfId="1386"/>
    <cellStyle name="Vejica 2 7 3 3" xfId="1387"/>
    <cellStyle name="Vejica 2 7 3 3 2" xfId="1388"/>
    <cellStyle name="Vejica 2 7 3 4" xfId="1389"/>
    <cellStyle name="Vejica 2 7 4" xfId="1390"/>
    <cellStyle name="Vejica 2 7 4 2" xfId="1391"/>
    <cellStyle name="Vejica 2 7 4 2 2" xfId="1392"/>
    <cellStyle name="Vejica 2 7 4 3" xfId="1393"/>
    <cellStyle name="Vejica 2 7 5" xfId="1394"/>
    <cellStyle name="Vejica 2 7 5 2" xfId="1395"/>
    <cellStyle name="Vejica 2 7 6" xfId="1396"/>
    <cellStyle name="Vejica 2 8" xfId="1397"/>
    <cellStyle name="Vejica 2 8 2" xfId="1398"/>
    <cellStyle name="Vejica 2 8 2 2" xfId="1399"/>
    <cellStyle name="Vejica 2 8 2 2 2" xfId="1400"/>
    <cellStyle name="Vejica 2 8 2 2 2 2" xfId="1401"/>
    <cellStyle name="Vejica 2 8 2 2 3" xfId="1402"/>
    <cellStyle name="Vejica 2 8 2 3" xfId="1403"/>
    <cellStyle name="Vejica 2 8 2 3 2" xfId="1404"/>
    <cellStyle name="Vejica 2 8 2 4" xfId="1405"/>
    <cellStyle name="Vejica 2 8 3" xfId="1406"/>
    <cellStyle name="Vejica 2 8 3 2" xfId="1407"/>
    <cellStyle name="Vejica 2 8 3 2 2" xfId="1408"/>
    <cellStyle name="Vejica 2 8 3 2 2 2" xfId="1409"/>
    <cellStyle name="Vejica 2 8 3 2 3" xfId="1410"/>
    <cellStyle name="Vejica 2 8 3 3" xfId="1411"/>
    <cellStyle name="Vejica 2 8 3 3 2" xfId="1412"/>
    <cellStyle name="Vejica 2 8 3 4" xfId="1413"/>
    <cellStyle name="Vejica 2 8 4" xfId="1414"/>
    <cellStyle name="Vejica 2 8 4 2" xfId="1415"/>
    <cellStyle name="Vejica 2 8 4 2 2" xfId="1416"/>
    <cellStyle name="Vejica 2 8 4 3" xfId="1417"/>
    <cellStyle name="Vejica 2 8 5" xfId="1418"/>
    <cellStyle name="Vejica 2 8 5 2" xfId="1419"/>
    <cellStyle name="Vejica 2 8 5 2 2" xfId="1420"/>
    <cellStyle name="Vejica 2 8 5 3" xfId="1421"/>
    <cellStyle name="Vejica 2 8 6" xfId="1422"/>
    <cellStyle name="Vejica 2 8 6 2" xfId="1423"/>
    <cellStyle name="Vejica 2 8 7" xfId="1424"/>
    <cellStyle name="Vejica 2 9" xfId="1425"/>
    <cellStyle name="Vejica 2 9 2" xfId="1426"/>
    <cellStyle name="Vejica 2 9 2 2" xfId="1427"/>
    <cellStyle name="Vejica 2 9 2 2 2" xfId="1428"/>
    <cellStyle name="Vejica 2 9 2 3" xfId="1429"/>
    <cellStyle name="Vejica 2 9 3" xfId="1430"/>
    <cellStyle name="Vejica 2 9 3 2" xfId="1431"/>
    <cellStyle name="Vejica 2 9 3 2 2" xfId="1432"/>
    <cellStyle name="Vejica 2 9 3 3" xfId="1433"/>
    <cellStyle name="Vejica 2 9 4" xfId="1434"/>
    <cellStyle name="Vejica 2 9 4 2" xfId="1435"/>
    <cellStyle name="Vejica 2 9 4 2 2" xfId="1436"/>
    <cellStyle name="Vejica 2 9 4 3" xfId="1437"/>
    <cellStyle name="Vejica 2 9 5" xfId="1438"/>
    <cellStyle name="Vejica 2 9 5 2" xfId="1439"/>
    <cellStyle name="Vejica 2 9 6" xfId="1440"/>
    <cellStyle name="Vejica 20" xfId="1441"/>
    <cellStyle name="Vejica 20 2" xfId="1442"/>
    <cellStyle name="Vejica 20 2 2" xfId="1443"/>
    <cellStyle name="Vejica 20 2 2 2" xfId="1444"/>
    <cellStyle name="Vejica 20 2 3" xfId="1445"/>
    <cellStyle name="Vejica 20 3" xfId="1446"/>
    <cellStyle name="Vejica 20 3 2" xfId="1447"/>
    <cellStyle name="Vejica 20 4" xfId="1448"/>
    <cellStyle name="Vejica 20 5" xfId="1747"/>
    <cellStyle name="Vejica 21" xfId="1449"/>
    <cellStyle name="Vejica 21 2" xfId="1450"/>
    <cellStyle name="Vejica 21 2 2" xfId="1451"/>
    <cellStyle name="Vejica 21 2 2 2" xfId="1452"/>
    <cellStyle name="Vejica 21 2 3" xfId="1453"/>
    <cellStyle name="Vejica 21 3" xfId="1454"/>
    <cellStyle name="Vejica 21 3 2" xfId="1455"/>
    <cellStyle name="Vejica 21 4" xfId="1456"/>
    <cellStyle name="Vejica 21 5" xfId="1748"/>
    <cellStyle name="Vejica 22" xfId="1457"/>
    <cellStyle name="Vejica 22 2" xfId="1458"/>
    <cellStyle name="Vejica 22 2 2" xfId="1459"/>
    <cellStyle name="Vejica 22 2 2 2" xfId="1460"/>
    <cellStyle name="Vejica 22 2 3" xfId="1461"/>
    <cellStyle name="Vejica 22 3" xfId="1462"/>
    <cellStyle name="Vejica 22 3 2" xfId="1463"/>
    <cellStyle name="Vejica 22 4" xfId="1464"/>
    <cellStyle name="Vejica 22 5" xfId="1750"/>
    <cellStyle name="Vejica 23" xfId="1465"/>
    <cellStyle name="Vejica 23 2" xfId="1466"/>
    <cellStyle name="Vejica 23 2 2" xfId="1467"/>
    <cellStyle name="Vejica 23 2 2 2" xfId="1468"/>
    <cellStyle name="Vejica 23 2 3" xfId="1469"/>
    <cellStyle name="Vejica 23 3" xfId="1470"/>
    <cellStyle name="Vejica 23 4" xfId="1749"/>
    <cellStyle name="Vejica 24" xfId="1471"/>
    <cellStyle name="Vejica 24 2" xfId="1472"/>
    <cellStyle name="Vejica 24 2 2" xfId="1473"/>
    <cellStyle name="Vejica 24 2 2 2" xfId="1474"/>
    <cellStyle name="Vejica 24 2 3" xfId="1475"/>
    <cellStyle name="Vejica 24 3" xfId="1476"/>
    <cellStyle name="Vejica 24 4" xfId="1751"/>
    <cellStyle name="Vejica 25" xfId="1477"/>
    <cellStyle name="Vejica 25 2" xfId="1478"/>
    <cellStyle name="Vejica 25 2 2" xfId="1479"/>
    <cellStyle name="Vejica 25 2 2 2" xfId="1480"/>
    <cellStyle name="Vejica 25 2 3" xfId="1481"/>
    <cellStyle name="Vejica 25 3" xfId="1482"/>
    <cellStyle name="Vejica 25 4" xfId="1752"/>
    <cellStyle name="Vejica 26" xfId="1483"/>
    <cellStyle name="Vejica 26 2" xfId="1771"/>
    <cellStyle name="Vejica 27" xfId="1484"/>
    <cellStyle name="Vejica 27 2" xfId="1774"/>
    <cellStyle name="Vejica 28" xfId="1485"/>
    <cellStyle name="Vejica 28 2" xfId="1773"/>
    <cellStyle name="Vejica 29" xfId="1486"/>
    <cellStyle name="Vejica 29 2" xfId="1775"/>
    <cellStyle name="Vejica 3" xfId="1487"/>
    <cellStyle name="Vejica 3 10" xfId="1488"/>
    <cellStyle name="Vejica 3 10 2" xfId="1489"/>
    <cellStyle name="Vejica 3 10 2 2" xfId="1490"/>
    <cellStyle name="Vejica 3 10 2 2 2" xfId="1491"/>
    <cellStyle name="Vejica 3 10 2 3" xfId="1492"/>
    <cellStyle name="Vejica 3 10 3" xfId="1493"/>
    <cellStyle name="Vejica 3 10 3 2" xfId="1494"/>
    <cellStyle name="Vejica 3 10 4" xfId="1495"/>
    <cellStyle name="Vejica 3 11" xfId="1496"/>
    <cellStyle name="Vejica 3 11 2" xfId="1497"/>
    <cellStyle name="Vejica 3 11 2 2" xfId="1498"/>
    <cellStyle name="Vejica 3 11 3" xfId="1499"/>
    <cellStyle name="Vejica 3 12" xfId="1500"/>
    <cellStyle name="Vejica 3 12 2" xfId="1501"/>
    <cellStyle name="Vejica 3 13" xfId="1502"/>
    <cellStyle name="Vejica 3 14" xfId="1503"/>
    <cellStyle name="Vejica 3 2" xfId="1504"/>
    <cellStyle name="Vejica 3 2 2" xfId="1505"/>
    <cellStyle name="Vejica 3 2 2 2" xfId="1506"/>
    <cellStyle name="Vejica 3 2 2 3" xfId="1711"/>
    <cellStyle name="Vejica 3 2 3" xfId="1710"/>
    <cellStyle name="Vejica 3 3" xfId="1507"/>
    <cellStyle name="Vejica 3 3 2" xfId="1508"/>
    <cellStyle name="Vejica 3 3 3" xfId="1712"/>
    <cellStyle name="Vejica 3 4" xfId="1509"/>
    <cellStyle name="Vejica 3 4 2" xfId="1510"/>
    <cellStyle name="Vejica 3 4 3" xfId="1713"/>
    <cellStyle name="Vejica 3 5" xfId="1511"/>
    <cellStyle name="Vejica 3 5 2" xfId="1512"/>
    <cellStyle name="Vejica 3 5 3" xfId="1714"/>
    <cellStyle name="Vejica 3 6" xfId="1513"/>
    <cellStyle name="Vejica 3 6 2" xfId="1514"/>
    <cellStyle name="Vejica 3 6 3" xfId="1715"/>
    <cellStyle name="Vejica 3 7" xfId="1515"/>
    <cellStyle name="Vejica 3 7 2" xfId="1516"/>
    <cellStyle name="Vejica 3 7 3" xfId="1716"/>
    <cellStyle name="Vejica 3 8" xfId="1517"/>
    <cellStyle name="Vejica 3 8 2" xfId="1518"/>
    <cellStyle name="Vejica 3 8 3" xfId="1717"/>
    <cellStyle name="Vejica 3 9" xfId="1519"/>
    <cellStyle name="Vejica 3 9 2" xfId="1520"/>
    <cellStyle name="Vejica 3 9 2 2" xfId="1521"/>
    <cellStyle name="Vejica 3 9 2 2 2" xfId="1522"/>
    <cellStyle name="Vejica 3 9 2 3" xfId="1523"/>
    <cellStyle name="Vejica 3 9 3" xfId="1524"/>
    <cellStyle name="Vejica 3 9 3 2" xfId="1525"/>
    <cellStyle name="Vejica 3 9 4" xfId="1526"/>
    <cellStyle name="Vejica 30" xfId="1527"/>
    <cellStyle name="Vejica 30 2" xfId="1776"/>
    <cellStyle name="Vejica 31" xfId="1528"/>
    <cellStyle name="Vejica 31 2" xfId="1529"/>
    <cellStyle name="Vejica 31 3" xfId="1778"/>
    <cellStyle name="Vejica 32" xfId="1530"/>
    <cellStyle name="Vejica 32 2" xfId="1531"/>
    <cellStyle name="Vejica 32 3" xfId="1779"/>
    <cellStyle name="Vejica 33" xfId="1532"/>
    <cellStyle name="Vejica 33 2" xfId="1533"/>
    <cellStyle name="Vejica 33 3" xfId="1777"/>
    <cellStyle name="Vejica 34" xfId="1534"/>
    <cellStyle name="Vejica 34 2" xfId="1535"/>
    <cellStyle name="Vejica 34 3" xfId="1780"/>
    <cellStyle name="Vejica 35" xfId="1536"/>
    <cellStyle name="Vejica 35 2" xfId="1537"/>
    <cellStyle name="Vejica 4" xfId="1538"/>
    <cellStyle name="Vejica 4 10" xfId="1539"/>
    <cellStyle name="Vejica 4 10 2" xfId="1540"/>
    <cellStyle name="Vejica 4 10 2 2" xfId="1541"/>
    <cellStyle name="Vejica 4 10 2 2 2" xfId="1542"/>
    <cellStyle name="Vejica 4 10 2 3" xfId="1543"/>
    <cellStyle name="Vejica 4 10 3" xfId="1544"/>
    <cellStyle name="Vejica 4 10 3 2" xfId="1545"/>
    <cellStyle name="Vejica 4 10 4" xfId="1546"/>
    <cellStyle name="Vejica 4 11" xfId="1547"/>
    <cellStyle name="Vejica 4 11 2" xfId="1548"/>
    <cellStyle name="Vejica 4 11 2 2" xfId="1549"/>
    <cellStyle name="Vejica 4 11 2 2 2" xfId="1550"/>
    <cellStyle name="Vejica 4 11 2 3" xfId="1551"/>
    <cellStyle name="Vejica 4 11 3" xfId="1552"/>
    <cellStyle name="Vejica 4 11 4" xfId="1742"/>
    <cellStyle name="Vejica 4 12" xfId="1553"/>
    <cellStyle name="Vejica 4 12 2" xfId="1554"/>
    <cellStyle name="Vejica 4 12 2 2" xfId="1555"/>
    <cellStyle name="Vejica 4 12 3" xfId="1556"/>
    <cellStyle name="Vejica 4 13" xfId="1557"/>
    <cellStyle name="Vejica 4 13 2" xfId="1558"/>
    <cellStyle name="Vejica 4 13 2 2" xfId="1559"/>
    <cellStyle name="Vejica 4 13 2 2 2" xfId="1560"/>
    <cellStyle name="Vejica 4 13 2 3" xfId="1561"/>
    <cellStyle name="Vejica 4 13 3" xfId="1562"/>
    <cellStyle name="Vejica 4 13 4" xfId="1739"/>
    <cellStyle name="Vejica 4 14" xfId="1563"/>
    <cellStyle name="Vejica 4 14 2" xfId="1564"/>
    <cellStyle name="Vejica 4 15" xfId="1565"/>
    <cellStyle name="Vejica 4 2" xfId="1566"/>
    <cellStyle name="Vejica 4 2 2" xfId="1567"/>
    <cellStyle name="Vejica 4 2 3" xfId="1718"/>
    <cellStyle name="Vejica 4 3" xfId="1568"/>
    <cellStyle name="Vejica 4 3 2" xfId="1569"/>
    <cellStyle name="Vejica 4 3 3" xfId="1719"/>
    <cellStyle name="Vejica 4 4" xfId="1570"/>
    <cellStyle name="Vejica 4 4 2" xfId="1571"/>
    <cellStyle name="Vejica 4 4 3" xfId="1720"/>
    <cellStyle name="Vejica 4 5" xfId="1572"/>
    <cellStyle name="Vejica 4 5 2" xfId="1573"/>
    <cellStyle name="Vejica 4 5 3" xfId="1721"/>
    <cellStyle name="Vejica 4 6" xfId="1574"/>
    <cellStyle name="Vejica 4 6 2" xfId="1575"/>
    <cellStyle name="Vejica 4 6 3" xfId="1722"/>
    <cellStyle name="Vejica 4 7" xfId="1576"/>
    <cellStyle name="Vejica 4 7 2" xfId="1577"/>
    <cellStyle name="Vejica 4 7 3" xfId="1723"/>
    <cellStyle name="Vejica 4 8" xfId="1578"/>
    <cellStyle name="Vejica 4 8 2" xfId="1579"/>
    <cellStyle name="Vejica 4 8 3" xfId="1724"/>
    <cellStyle name="Vejica 4 9" xfId="1580"/>
    <cellStyle name="Vejica 4 9 2" xfId="1581"/>
    <cellStyle name="Vejica 4 9 2 2" xfId="1582"/>
    <cellStyle name="Vejica 4 9 2 2 2" xfId="1583"/>
    <cellStyle name="Vejica 4 9 2 2 2 2" xfId="1584"/>
    <cellStyle name="Vejica 4 9 2 2 3" xfId="1585"/>
    <cellStyle name="Vejica 4 9 2 3" xfId="1586"/>
    <cellStyle name="Vejica 4 9 2 4" xfId="1743"/>
    <cellStyle name="Vejica 4 9 3" xfId="1587"/>
    <cellStyle name="Vejica 4 9 3 2" xfId="1588"/>
    <cellStyle name="Vejica 4 9 3 2 2" xfId="1589"/>
    <cellStyle name="Vejica 4 9 3 3" xfId="1590"/>
    <cellStyle name="Vejica 4 9 4" xfId="1591"/>
    <cellStyle name="Vejica 4 9 5" xfId="1740"/>
    <cellStyle name="Vejica 5" xfId="1592"/>
    <cellStyle name="Vejica 5 2" xfId="1593"/>
    <cellStyle name="Vejica 5 2 2" xfId="1594"/>
    <cellStyle name="Vejica 5 2 3" xfId="1741"/>
    <cellStyle name="Vejica 5 3" xfId="1595"/>
    <cellStyle name="Vejica 5 3 2" xfId="1596"/>
    <cellStyle name="Vejica 5 3 2 2" xfId="1597"/>
    <cellStyle name="Vejica 5 3 3" xfId="1598"/>
    <cellStyle name="Vejica 5 4" xfId="1599"/>
    <cellStyle name="Vejica 5 5" xfId="1725"/>
    <cellStyle name="Vejica 6" xfId="1600"/>
    <cellStyle name="Vejica 6 2" xfId="1601"/>
    <cellStyle name="Vejica 6 3" xfId="1726"/>
    <cellStyle name="Vejica 7" xfId="1602"/>
    <cellStyle name="Vejica 7 2" xfId="1603"/>
    <cellStyle name="Vejica 7 2 2" xfId="1604"/>
    <cellStyle name="Vejica 7 2 3" xfId="1728"/>
    <cellStyle name="Vejica 7 3" xfId="1605"/>
    <cellStyle name="Vejica 7 3 2" xfId="1606"/>
    <cellStyle name="Vejica 7 3 3" xfId="1729"/>
    <cellStyle name="Vejica 7 4" xfId="1607"/>
    <cellStyle name="Vejica 7 5" xfId="1727"/>
    <cellStyle name="Vejica 8" xfId="1608"/>
    <cellStyle name="Vejica 8 2" xfId="1609"/>
    <cellStyle name="Vejica 8 2 2" xfId="1610"/>
    <cellStyle name="Vejica 8 2 3" xfId="1731"/>
    <cellStyle name="Vejica 8 3" xfId="1611"/>
    <cellStyle name="Vejica 8 3 2" xfId="1612"/>
    <cellStyle name="Vejica 8 3 3" xfId="1732"/>
    <cellStyle name="Vejica 8 4" xfId="1613"/>
    <cellStyle name="Vejica 8 5" xfId="1730"/>
    <cellStyle name="Vejica 9" xfId="1614"/>
    <cellStyle name="Vejica 9 2" xfId="1615"/>
    <cellStyle name="Vejica 9 2 2" xfId="1616"/>
    <cellStyle name="Vejica 9 2 3" xfId="1734"/>
    <cellStyle name="Vejica 9 3" xfId="1617"/>
    <cellStyle name="Vejica 9 3 2" xfId="1618"/>
    <cellStyle name="Vejica 9 3 3" xfId="1735"/>
    <cellStyle name="Vejica 9 4" xfId="1619"/>
    <cellStyle name="Vejica 9 5" xfId="1733"/>
    <cellStyle name="VN podatki" xfId="15"/>
    <cellStyle name="VN podnaslov" xfId="11"/>
    <cellStyle name="Vnos 2" xfId="1621"/>
    <cellStyle name="Vnos 2 2" xfId="1622"/>
    <cellStyle name="Vnos 2 3" xfId="1736"/>
    <cellStyle name="Vnos 3" xfId="1623"/>
    <cellStyle name="Vnos 3 2" xfId="1772"/>
    <cellStyle name="Vsota 2" xfId="1625"/>
    <cellStyle name="Vsota 2 2" xfId="1737"/>
    <cellStyle name="Warning Text 1" xfId="1626"/>
    <cellStyle name="Warning Text 2" xfId="1627"/>
    <cellStyle name="Warning Text 3" xfId="1628"/>
    <cellStyle name="Warning Text 4" xfId="1629"/>
    <cellStyle name="Warning Text 5" xfId="1630"/>
    <cellStyle name="Warning Text 6" xfId="16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77"/>
  <sheetViews>
    <sheetView tabSelected="1" topLeftCell="A48" zoomScaleNormal="100" workbookViewId="0">
      <selection activeCell="G70" sqref="G70"/>
    </sheetView>
  </sheetViews>
  <sheetFormatPr defaultColWidth="9.109375" defaultRowHeight="13.8"/>
  <cols>
    <col min="1" max="1" width="6.6640625" style="1" customWidth="1"/>
    <col min="2" max="2" width="10.6640625" style="1" customWidth="1"/>
    <col min="3" max="3" width="6.6640625" style="1" customWidth="1"/>
    <col min="4" max="4" width="50.6640625" style="1" customWidth="1"/>
    <col min="5" max="5" width="2.6640625" style="1" customWidth="1"/>
    <col min="6" max="6" width="37.6640625" style="63" customWidth="1"/>
    <col min="7" max="7" width="10.6640625" style="36" customWidth="1"/>
    <col min="8" max="8" width="12" style="2" customWidth="1"/>
    <col min="9" max="16384" width="9.109375" style="1"/>
  </cols>
  <sheetData>
    <row r="1" spans="1:8" s="6" customFormat="1" ht="15.6">
      <c r="A1" s="89"/>
      <c r="B1" s="8"/>
      <c r="C1" s="8"/>
      <c r="D1" s="90" t="s">
        <v>20</v>
      </c>
      <c r="E1" s="8"/>
      <c r="F1" s="82"/>
      <c r="G1" s="83"/>
      <c r="H1" s="91"/>
    </row>
    <row r="2" spans="1:8" s="6" customFormat="1">
      <c r="A2" s="92"/>
      <c r="B2" s="93"/>
      <c r="C2" s="93"/>
      <c r="D2" s="94"/>
      <c r="E2" s="93"/>
      <c r="F2" s="84"/>
      <c r="G2" s="85"/>
      <c r="H2" s="95"/>
    </row>
    <row r="3" spans="1:8" s="6" customFormat="1">
      <c r="A3" s="96" t="s">
        <v>64</v>
      </c>
      <c r="B3" s="97"/>
      <c r="C3" s="97"/>
      <c r="D3" s="97" t="s">
        <v>65</v>
      </c>
      <c r="E3" s="98"/>
      <c r="F3" s="86"/>
      <c r="G3" s="87"/>
      <c r="H3" s="99">
        <f>H75</f>
        <v>0</v>
      </c>
    </row>
    <row r="4" spans="1:8" s="6" customFormat="1">
      <c r="A4" s="89"/>
      <c r="B4" s="8"/>
      <c r="C4" s="8"/>
      <c r="D4" s="8"/>
      <c r="E4" s="8"/>
      <c r="F4" s="88" t="s">
        <v>18</v>
      </c>
      <c r="G4" s="83"/>
      <c r="H4" s="91">
        <f>SUM(H3:H3)</f>
        <v>0</v>
      </c>
    </row>
    <row r="5" spans="1:8" s="6" customFormat="1">
      <c r="A5" s="100"/>
      <c r="F5" s="65"/>
      <c r="G5" s="38"/>
      <c r="H5" s="7"/>
    </row>
    <row r="6" spans="1:8" s="6" customFormat="1">
      <c r="A6" s="47" t="s">
        <v>3</v>
      </c>
      <c r="B6" s="47" t="s">
        <v>4</v>
      </c>
      <c r="C6" s="47" t="s">
        <v>5</v>
      </c>
      <c r="D6" s="47" t="s">
        <v>6</v>
      </c>
      <c r="E6" s="47" t="s">
        <v>7</v>
      </c>
      <c r="F6" s="78" t="s">
        <v>8</v>
      </c>
      <c r="G6" s="57" t="s">
        <v>9</v>
      </c>
      <c r="H6" s="48" t="s">
        <v>10</v>
      </c>
    </row>
    <row r="7" spans="1:8" s="6" customFormat="1">
      <c r="A7" s="49"/>
      <c r="B7" s="49"/>
      <c r="C7" s="49"/>
      <c r="D7" s="49"/>
      <c r="E7" s="49"/>
      <c r="F7" s="79"/>
      <c r="G7" s="58" t="s">
        <v>11</v>
      </c>
      <c r="H7" s="50" t="s">
        <v>11</v>
      </c>
    </row>
    <row r="8" spans="1:8" s="6" customFormat="1">
      <c r="A8" s="101"/>
      <c r="B8" s="55"/>
      <c r="C8" s="55"/>
      <c r="D8" s="55"/>
      <c r="E8" s="55"/>
      <c r="F8" s="80"/>
      <c r="G8" s="62"/>
      <c r="H8" s="56"/>
    </row>
    <row r="9" spans="1:8" s="102" customFormat="1" ht="15.6">
      <c r="A9" s="3" t="s">
        <v>19</v>
      </c>
      <c r="B9" s="4"/>
      <c r="C9" s="4"/>
      <c r="D9" s="4"/>
      <c r="E9" s="4"/>
      <c r="F9" s="64"/>
      <c r="G9" s="37"/>
      <c r="H9" s="5"/>
    </row>
    <row r="10" spans="1:8" s="6" customFormat="1">
      <c r="A10" s="101"/>
      <c r="B10" s="55"/>
      <c r="C10" s="55"/>
      <c r="D10" s="55"/>
      <c r="E10" s="55"/>
      <c r="F10" s="80"/>
      <c r="G10" s="62"/>
      <c r="H10" s="56"/>
    </row>
    <row r="11" spans="1:8" s="6" customFormat="1" ht="14.4">
      <c r="A11" s="17"/>
      <c r="B11" s="17"/>
      <c r="C11" s="17"/>
      <c r="D11" s="51" t="s">
        <v>21</v>
      </c>
      <c r="E11" s="17"/>
      <c r="F11" s="71"/>
      <c r="G11" s="59"/>
      <c r="H11" s="52"/>
    </row>
    <row r="12" spans="1:8" s="6" customFormat="1">
      <c r="A12" s="18"/>
      <c r="B12" s="18"/>
      <c r="C12" s="18"/>
      <c r="D12" s="13" t="s">
        <v>17</v>
      </c>
      <c r="E12" s="18"/>
      <c r="F12" s="72"/>
      <c r="G12" s="60"/>
      <c r="H12" s="53"/>
    </row>
    <row r="13" spans="1:8" s="6" customFormat="1">
      <c r="A13" s="18"/>
      <c r="B13" s="18"/>
      <c r="C13" s="18"/>
      <c r="D13" s="13" t="s">
        <v>22</v>
      </c>
      <c r="E13" s="18"/>
      <c r="F13" s="72"/>
      <c r="G13" s="60"/>
      <c r="H13" s="53"/>
    </row>
    <row r="14" spans="1:8" s="6" customFormat="1">
      <c r="A14" s="18"/>
      <c r="B14" s="18"/>
      <c r="C14" s="18"/>
      <c r="D14" s="13" t="s">
        <v>23</v>
      </c>
      <c r="E14" s="18"/>
      <c r="F14" s="72"/>
      <c r="G14" s="60"/>
      <c r="H14" s="53"/>
    </row>
    <row r="15" spans="1:8" s="6" customFormat="1">
      <c r="A15" s="18"/>
      <c r="B15" s="18"/>
      <c r="C15" s="18"/>
      <c r="D15" s="13" t="s">
        <v>24</v>
      </c>
      <c r="E15" s="18"/>
      <c r="F15" s="72"/>
      <c r="G15" s="60"/>
      <c r="H15" s="53"/>
    </row>
    <row r="16" spans="1:8" s="6" customFormat="1">
      <c r="A16" s="18"/>
      <c r="B16" s="18"/>
      <c r="C16" s="18"/>
      <c r="D16" s="13" t="s">
        <v>25</v>
      </c>
      <c r="E16" s="18"/>
      <c r="F16" s="72"/>
      <c r="G16" s="60"/>
      <c r="H16" s="53"/>
    </row>
    <row r="17" spans="1:8" s="6" customFormat="1">
      <c r="A17" s="18"/>
      <c r="B17" s="18"/>
      <c r="C17" s="18"/>
      <c r="D17" s="13" t="s">
        <v>26</v>
      </c>
      <c r="E17" s="18"/>
      <c r="F17" s="72"/>
      <c r="G17" s="60"/>
      <c r="H17" s="53"/>
    </row>
    <row r="18" spans="1:8" s="6" customFormat="1">
      <c r="A18" s="18"/>
      <c r="B18" s="18"/>
      <c r="C18" s="18"/>
      <c r="D18" s="13" t="s">
        <v>27</v>
      </c>
      <c r="E18" s="18"/>
      <c r="F18" s="72"/>
      <c r="G18" s="60"/>
      <c r="H18" s="53"/>
    </row>
    <row r="19" spans="1:8" s="6" customFormat="1">
      <c r="A19" s="18"/>
      <c r="B19" s="18"/>
      <c r="C19" s="18"/>
      <c r="D19" s="13" t="s">
        <v>28</v>
      </c>
      <c r="E19" s="18"/>
      <c r="F19" s="72"/>
      <c r="G19" s="60"/>
      <c r="H19" s="53"/>
    </row>
    <row r="20" spans="1:8" s="6" customFormat="1">
      <c r="A20" s="18"/>
      <c r="B20" s="18"/>
      <c r="C20" s="18"/>
      <c r="D20" s="13" t="s">
        <v>29</v>
      </c>
      <c r="E20" s="18"/>
      <c r="F20" s="72"/>
      <c r="G20" s="60"/>
      <c r="H20" s="53"/>
    </row>
    <row r="21" spans="1:8" s="6" customFormat="1">
      <c r="A21" s="18"/>
      <c r="B21" s="18"/>
      <c r="C21" s="18"/>
      <c r="D21" s="13" t="s">
        <v>30</v>
      </c>
      <c r="E21" s="18"/>
      <c r="F21" s="72"/>
      <c r="G21" s="60"/>
      <c r="H21" s="53"/>
    </row>
    <row r="22" spans="1:8" s="6" customFormat="1">
      <c r="A22" s="18"/>
      <c r="B22" s="18"/>
      <c r="C22" s="18"/>
      <c r="D22" s="13" t="s">
        <v>31</v>
      </c>
      <c r="E22" s="18"/>
      <c r="F22" s="72"/>
      <c r="G22" s="60"/>
      <c r="H22" s="53"/>
    </row>
    <row r="23" spans="1:8" s="6" customFormat="1">
      <c r="A23" s="13"/>
      <c r="B23" s="18"/>
      <c r="C23" s="18"/>
      <c r="D23" s="13" t="s">
        <v>32</v>
      </c>
      <c r="E23" s="18"/>
      <c r="F23" s="72"/>
      <c r="G23" s="60"/>
      <c r="H23" s="53"/>
    </row>
    <row r="24" spans="1:8" s="6" customFormat="1">
      <c r="A24" s="13"/>
      <c r="B24" s="18"/>
      <c r="C24" s="18"/>
      <c r="D24" s="13"/>
      <c r="E24" s="18"/>
      <c r="F24" s="72"/>
      <c r="G24" s="60"/>
      <c r="H24" s="53"/>
    </row>
    <row r="25" spans="1:8" s="6" customFormat="1">
      <c r="A25" s="13"/>
      <c r="B25" s="18"/>
      <c r="C25" s="18"/>
      <c r="D25" s="13" t="s">
        <v>0</v>
      </c>
      <c r="E25" s="18"/>
      <c r="F25" s="72"/>
      <c r="G25" s="60"/>
      <c r="H25" s="53"/>
    </row>
    <row r="26" spans="1:8" s="6" customFormat="1">
      <c r="A26" s="13"/>
      <c r="B26" s="18"/>
      <c r="C26" s="18"/>
      <c r="D26" s="13" t="s">
        <v>1</v>
      </c>
      <c r="E26" s="18"/>
      <c r="F26" s="72"/>
      <c r="G26" s="60"/>
      <c r="H26" s="53"/>
    </row>
    <row r="27" spans="1:8" s="6" customFormat="1">
      <c r="A27" s="13"/>
      <c r="B27" s="18"/>
      <c r="C27" s="18"/>
      <c r="D27" s="13" t="s">
        <v>2</v>
      </c>
      <c r="E27" s="18"/>
      <c r="F27" s="72"/>
      <c r="G27" s="60"/>
      <c r="H27" s="53"/>
    </row>
    <row r="28" spans="1:8" s="6" customFormat="1">
      <c r="A28" s="13"/>
      <c r="B28" s="18"/>
      <c r="C28" s="18"/>
      <c r="D28" s="13" t="s">
        <v>13</v>
      </c>
      <c r="E28" s="18"/>
      <c r="F28" s="72"/>
      <c r="G28" s="60"/>
      <c r="H28" s="53"/>
    </row>
    <row r="29" spans="1:8" s="6" customFormat="1">
      <c r="A29" s="13"/>
      <c r="B29" s="18"/>
      <c r="C29" s="18"/>
      <c r="D29" s="13" t="s">
        <v>66</v>
      </c>
      <c r="E29" s="18"/>
      <c r="F29" s="72"/>
      <c r="G29" s="60"/>
      <c r="H29" s="53"/>
    </row>
    <row r="30" spans="1:8" s="6" customFormat="1">
      <c r="A30" s="13"/>
      <c r="B30" s="18"/>
      <c r="C30" s="18"/>
      <c r="D30" s="13" t="s">
        <v>14</v>
      </c>
      <c r="E30" s="18"/>
      <c r="F30" s="72"/>
      <c r="G30" s="60"/>
      <c r="H30" s="53"/>
    </row>
    <row r="31" spans="1:8" s="6" customFormat="1">
      <c r="A31" s="13"/>
      <c r="B31" s="18"/>
      <c r="C31" s="18"/>
      <c r="D31" s="13" t="s">
        <v>15</v>
      </c>
      <c r="E31" s="18"/>
      <c r="F31" s="72"/>
      <c r="G31" s="60"/>
      <c r="H31" s="53"/>
    </row>
    <row r="32" spans="1:8" s="6" customFormat="1">
      <c r="A32" s="13"/>
      <c r="B32" s="18"/>
      <c r="C32" s="18"/>
      <c r="D32" s="13" t="s">
        <v>16</v>
      </c>
      <c r="E32" s="18"/>
      <c r="F32" s="72"/>
      <c r="G32" s="60"/>
      <c r="H32" s="53"/>
    </row>
    <row r="33" spans="1:8" s="6" customFormat="1">
      <c r="A33" s="13"/>
      <c r="B33" s="18"/>
      <c r="C33" s="18"/>
      <c r="D33" s="13" t="s">
        <v>67</v>
      </c>
      <c r="E33" s="18"/>
      <c r="F33" s="72"/>
      <c r="G33" s="60"/>
      <c r="H33" s="53"/>
    </row>
    <row r="34" spans="1:8" s="6" customFormat="1">
      <c r="A34" s="13"/>
      <c r="B34" s="18"/>
      <c r="C34" s="18"/>
      <c r="D34" s="13"/>
      <c r="E34" s="18"/>
      <c r="F34" s="72"/>
      <c r="G34" s="60"/>
      <c r="H34" s="53"/>
    </row>
    <row r="35" spans="1:8" s="6" customFormat="1" ht="14.4">
      <c r="A35" s="15"/>
      <c r="B35" s="20"/>
      <c r="C35" s="20"/>
      <c r="D35" s="25" t="s">
        <v>33</v>
      </c>
      <c r="E35" s="15"/>
      <c r="F35" s="69"/>
      <c r="G35" s="42"/>
      <c r="H35" s="54"/>
    </row>
    <row r="36" spans="1:8" s="6" customFormat="1">
      <c r="A36" s="9" t="s">
        <v>34</v>
      </c>
      <c r="B36" s="9" t="s">
        <v>35</v>
      </c>
      <c r="C36" s="9" t="s">
        <v>36</v>
      </c>
      <c r="D36" s="9" t="s">
        <v>37</v>
      </c>
      <c r="E36" s="9">
        <v>5</v>
      </c>
      <c r="F36" s="66"/>
      <c r="G36" s="39"/>
      <c r="H36" s="11">
        <f>+G36*E36</f>
        <v>0</v>
      </c>
    </row>
    <row r="37" spans="1:8" s="6" customFormat="1">
      <c r="A37" s="12"/>
      <c r="B37" s="12"/>
      <c r="C37" s="12"/>
      <c r="D37" s="12" t="s">
        <v>38</v>
      </c>
      <c r="E37" s="12"/>
      <c r="F37" s="67"/>
      <c r="G37" s="40"/>
      <c r="H37" s="52"/>
    </row>
    <row r="38" spans="1:8" s="6" customFormat="1">
      <c r="A38" s="13"/>
      <c r="B38" s="13"/>
      <c r="C38" s="13"/>
      <c r="D38" s="13" t="s">
        <v>39</v>
      </c>
      <c r="E38" s="13"/>
      <c r="F38" s="68"/>
      <c r="G38" s="41"/>
      <c r="H38" s="53"/>
    </row>
    <row r="39" spans="1:8" s="6" customFormat="1">
      <c r="A39" s="15"/>
      <c r="B39" s="15"/>
      <c r="C39" s="15" t="s">
        <v>40</v>
      </c>
      <c r="D39" s="15" t="s">
        <v>41</v>
      </c>
      <c r="E39" s="15"/>
      <c r="F39" s="69"/>
      <c r="G39" s="42"/>
      <c r="H39" s="54"/>
    </row>
    <row r="40" spans="1:8" s="6" customFormat="1">
      <c r="A40" s="9" t="s">
        <v>42</v>
      </c>
      <c r="B40" s="9" t="s">
        <v>43</v>
      </c>
      <c r="C40" s="9"/>
      <c r="D40" s="9" t="s">
        <v>37</v>
      </c>
      <c r="E40" s="9">
        <v>1</v>
      </c>
      <c r="F40" s="66"/>
      <c r="G40" s="39"/>
      <c r="H40" s="11">
        <f>+G40*E40</f>
        <v>0</v>
      </c>
    </row>
    <row r="41" spans="1:8" s="6" customFormat="1">
      <c r="A41" s="12"/>
      <c r="B41" s="12"/>
      <c r="C41" s="12"/>
      <c r="D41" s="12" t="s">
        <v>38</v>
      </c>
      <c r="E41" s="12"/>
      <c r="F41" s="67"/>
      <c r="G41" s="40"/>
      <c r="H41" s="52"/>
    </row>
    <row r="42" spans="1:8" s="6" customFormat="1">
      <c r="A42" s="13"/>
      <c r="B42" s="13"/>
      <c r="C42" s="13"/>
      <c r="D42" s="13" t="s">
        <v>39</v>
      </c>
      <c r="E42" s="13"/>
      <c r="F42" s="68"/>
      <c r="G42" s="41"/>
      <c r="H42" s="53"/>
    </row>
    <row r="43" spans="1:8" s="6" customFormat="1" ht="14.4">
      <c r="A43" s="13"/>
      <c r="B43" s="13"/>
      <c r="C43" s="13"/>
      <c r="D43" s="51" t="s">
        <v>21</v>
      </c>
      <c r="E43" s="13"/>
      <c r="F43" s="68"/>
      <c r="G43" s="41"/>
      <c r="H43" s="53"/>
    </row>
    <row r="44" spans="1:8" s="6" customFormat="1">
      <c r="A44" s="13"/>
      <c r="B44" s="13"/>
      <c r="C44" s="13"/>
      <c r="D44" s="13" t="s">
        <v>17</v>
      </c>
      <c r="E44" s="13"/>
      <c r="F44" s="68"/>
      <c r="G44" s="41"/>
      <c r="H44" s="53"/>
    </row>
    <row r="45" spans="1:8" s="6" customFormat="1">
      <c r="A45" s="13"/>
      <c r="B45" s="13"/>
      <c r="C45" s="13"/>
      <c r="D45" s="13" t="s">
        <v>22</v>
      </c>
      <c r="E45" s="13"/>
      <c r="F45" s="68"/>
      <c r="G45" s="41"/>
      <c r="H45" s="53"/>
    </row>
    <row r="46" spans="1:8" s="6" customFormat="1">
      <c r="A46" s="13"/>
      <c r="B46" s="13"/>
      <c r="C46" s="13"/>
      <c r="D46" s="13" t="s">
        <v>23</v>
      </c>
      <c r="E46" s="13"/>
      <c r="F46" s="68"/>
      <c r="G46" s="41"/>
      <c r="H46" s="53"/>
    </row>
    <row r="47" spans="1:8" s="6" customFormat="1">
      <c r="A47" s="13"/>
      <c r="B47" s="13"/>
      <c r="C47" s="13"/>
      <c r="D47" s="13" t="s">
        <v>24</v>
      </c>
      <c r="E47" s="13"/>
      <c r="F47" s="68"/>
      <c r="G47" s="41"/>
      <c r="H47" s="53"/>
    </row>
    <row r="48" spans="1:8" s="6" customFormat="1">
      <c r="A48" s="13"/>
      <c r="B48" s="13"/>
      <c r="C48" s="13"/>
      <c r="D48" s="13" t="s">
        <v>25</v>
      </c>
      <c r="E48" s="13"/>
      <c r="F48" s="68"/>
      <c r="G48" s="41"/>
      <c r="H48" s="53"/>
    </row>
    <row r="49" spans="1:8" s="6" customFormat="1">
      <c r="A49" s="13"/>
      <c r="B49" s="13"/>
      <c r="C49" s="13"/>
      <c r="D49" s="13" t="s">
        <v>26</v>
      </c>
      <c r="E49" s="13"/>
      <c r="F49" s="68"/>
      <c r="G49" s="41"/>
      <c r="H49" s="53"/>
    </row>
    <row r="50" spans="1:8" s="6" customFormat="1">
      <c r="A50" s="13"/>
      <c r="B50" s="13"/>
      <c r="C50" s="13"/>
      <c r="D50" s="13" t="s">
        <v>27</v>
      </c>
      <c r="E50" s="13"/>
      <c r="F50" s="68"/>
      <c r="G50" s="41"/>
      <c r="H50" s="53"/>
    </row>
    <row r="51" spans="1:8" s="6" customFormat="1">
      <c r="A51" s="13"/>
      <c r="B51" s="13"/>
      <c r="C51" s="13"/>
      <c r="D51" s="13" t="s">
        <v>28</v>
      </c>
      <c r="E51" s="13"/>
      <c r="F51" s="68"/>
      <c r="G51" s="41"/>
      <c r="H51" s="53"/>
    </row>
    <row r="52" spans="1:8" s="6" customFormat="1">
      <c r="A52" s="13"/>
      <c r="B52" s="13"/>
      <c r="C52" s="13"/>
      <c r="D52" s="13" t="s">
        <v>29</v>
      </c>
      <c r="E52" s="13"/>
      <c r="F52" s="68"/>
      <c r="G52" s="41"/>
      <c r="H52" s="53"/>
    </row>
    <row r="53" spans="1:8" s="6" customFormat="1">
      <c r="A53" s="13"/>
      <c r="B53" s="13"/>
      <c r="C53" s="13"/>
      <c r="D53" s="13" t="s">
        <v>30</v>
      </c>
      <c r="E53" s="13"/>
      <c r="F53" s="68"/>
      <c r="G53" s="41"/>
      <c r="H53" s="53"/>
    </row>
    <row r="54" spans="1:8" s="6" customFormat="1">
      <c r="A54" s="13"/>
      <c r="B54" s="13"/>
      <c r="C54" s="13"/>
      <c r="D54" s="13" t="s">
        <v>44</v>
      </c>
      <c r="E54" s="13"/>
      <c r="F54" s="68"/>
      <c r="G54" s="41"/>
      <c r="H54" s="53"/>
    </row>
    <row r="55" spans="1:8" s="6" customFormat="1">
      <c r="A55" s="13"/>
      <c r="B55" s="13"/>
      <c r="C55" s="13"/>
      <c r="D55" s="13" t="s">
        <v>32</v>
      </c>
      <c r="E55" s="13"/>
      <c r="F55" s="68"/>
      <c r="G55" s="41"/>
      <c r="H55" s="53"/>
    </row>
    <row r="56" spans="1:8" s="6" customFormat="1">
      <c r="A56" s="21"/>
      <c r="B56" s="21"/>
      <c r="C56" s="15" t="s">
        <v>40</v>
      </c>
      <c r="D56" s="15" t="s">
        <v>41</v>
      </c>
      <c r="E56" s="21"/>
      <c r="F56" s="74"/>
      <c r="G56" s="43"/>
      <c r="H56" s="81"/>
    </row>
    <row r="57" spans="1:8" s="6" customFormat="1">
      <c r="A57" s="9" t="s">
        <v>45</v>
      </c>
      <c r="B57" s="9" t="s">
        <v>46</v>
      </c>
      <c r="C57" s="9"/>
      <c r="D57" s="9" t="s">
        <v>37</v>
      </c>
      <c r="E57" s="9">
        <v>2</v>
      </c>
      <c r="F57" s="66"/>
      <c r="G57" s="39"/>
      <c r="H57" s="11">
        <f>+G57*E57</f>
        <v>0</v>
      </c>
    </row>
    <row r="58" spans="1:8" s="6" customFormat="1">
      <c r="A58" s="12"/>
      <c r="B58" s="12"/>
      <c r="C58" s="12"/>
      <c r="D58" s="12" t="s">
        <v>38</v>
      </c>
      <c r="E58" s="12"/>
      <c r="F58" s="67"/>
      <c r="G58" s="40"/>
      <c r="H58" s="52"/>
    </row>
    <row r="59" spans="1:8" s="6" customFormat="1">
      <c r="A59" s="13"/>
      <c r="B59" s="13"/>
      <c r="C59" s="13"/>
      <c r="D59" s="13" t="s">
        <v>39</v>
      </c>
      <c r="E59" s="13"/>
      <c r="F59" s="68"/>
      <c r="G59" s="41"/>
      <c r="H59" s="53"/>
    </row>
    <row r="60" spans="1:8" s="6" customFormat="1" ht="14.4">
      <c r="A60" s="13"/>
      <c r="B60" s="13"/>
      <c r="C60" s="13"/>
      <c r="D60" s="26" t="s">
        <v>47</v>
      </c>
      <c r="E60" s="13"/>
      <c r="F60" s="68"/>
      <c r="G60" s="60"/>
      <c r="H60" s="53"/>
    </row>
    <row r="61" spans="1:8" s="6" customFormat="1">
      <c r="A61" s="18"/>
      <c r="B61" s="13"/>
      <c r="C61" s="13"/>
      <c r="D61" s="13" t="s">
        <v>17</v>
      </c>
      <c r="E61" s="13"/>
      <c r="F61" s="68"/>
      <c r="G61" s="60"/>
      <c r="H61" s="53"/>
    </row>
    <row r="62" spans="1:8" s="6" customFormat="1">
      <c r="A62" s="18"/>
      <c r="B62" s="13"/>
      <c r="C62" s="13"/>
      <c r="D62" s="13" t="s">
        <v>48</v>
      </c>
      <c r="E62" s="13"/>
      <c r="F62" s="68"/>
      <c r="G62" s="60"/>
      <c r="H62" s="53"/>
    </row>
    <row r="63" spans="1:8" s="6" customFormat="1">
      <c r="A63" s="18"/>
      <c r="B63" s="13"/>
      <c r="C63" s="13"/>
      <c r="D63" s="13" t="s">
        <v>49</v>
      </c>
      <c r="E63" s="13"/>
      <c r="F63" s="68"/>
      <c r="G63" s="60"/>
      <c r="H63" s="53"/>
    </row>
    <row r="64" spans="1:8" s="6" customFormat="1">
      <c r="A64" s="18"/>
      <c r="B64" s="13"/>
      <c r="C64" s="13"/>
      <c r="D64" s="14" t="s">
        <v>50</v>
      </c>
      <c r="E64" s="13"/>
      <c r="F64" s="68"/>
      <c r="G64" s="60"/>
      <c r="H64" s="53"/>
    </row>
    <row r="65" spans="1:23" s="6" customFormat="1">
      <c r="A65" s="18"/>
      <c r="B65" s="13"/>
      <c r="C65" s="13"/>
      <c r="D65" s="14" t="s">
        <v>51</v>
      </c>
      <c r="E65" s="13"/>
      <c r="F65" s="68"/>
      <c r="G65" s="60"/>
      <c r="H65" s="53"/>
    </row>
    <row r="66" spans="1:23" s="6" customFormat="1">
      <c r="A66" s="18"/>
      <c r="B66" s="13"/>
      <c r="C66" s="13"/>
      <c r="D66" s="14" t="s">
        <v>52</v>
      </c>
      <c r="E66" s="13"/>
      <c r="F66" s="68"/>
      <c r="G66" s="60"/>
      <c r="H66" s="53"/>
    </row>
    <row r="67" spans="1:23" s="6" customFormat="1">
      <c r="A67" s="18"/>
      <c r="B67" s="13"/>
      <c r="C67" s="13"/>
      <c r="D67" s="14" t="s">
        <v>53</v>
      </c>
      <c r="E67" s="13"/>
      <c r="F67" s="68"/>
      <c r="G67" s="60"/>
      <c r="H67" s="53"/>
    </row>
    <row r="68" spans="1:23" s="6" customFormat="1">
      <c r="A68" s="18"/>
      <c r="B68" s="13"/>
      <c r="C68" s="13"/>
      <c r="D68" s="13" t="s">
        <v>54</v>
      </c>
      <c r="E68" s="13"/>
      <c r="F68" s="68"/>
      <c r="G68" s="60"/>
      <c r="H68" s="53"/>
    </row>
    <row r="69" spans="1:23" s="6" customFormat="1">
      <c r="A69" s="19"/>
      <c r="B69" s="15"/>
      <c r="C69" s="15"/>
      <c r="D69" s="16" t="s">
        <v>55</v>
      </c>
      <c r="E69" s="15"/>
      <c r="F69" s="69"/>
      <c r="G69" s="61"/>
      <c r="H69" s="54"/>
    </row>
    <row r="70" spans="1:23" s="6" customFormat="1">
      <c r="A70" s="9" t="s">
        <v>56</v>
      </c>
      <c r="B70" s="9" t="s">
        <v>57</v>
      </c>
      <c r="C70" s="10"/>
      <c r="D70" s="10" t="s">
        <v>58</v>
      </c>
      <c r="E70" s="9">
        <v>1</v>
      </c>
      <c r="F70" s="70"/>
      <c r="G70" s="39"/>
      <c r="H70" s="11">
        <f>+G70*E70</f>
        <v>0</v>
      </c>
    </row>
    <row r="71" spans="1:23" s="6" customFormat="1">
      <c r="A71" s="17"/>
      <c r="B71" s="12"/>
      <c r="C71" s="22"/>
      <c r="D71" s="22" t="s">
        <v>59</v>
      </c>
      <c r="E71" s="12"/>
      <c r="F71" s="71"/>
      <c r="G71" s="59"/>
      <c r="H71" s="52"/>
    </row>
    <row r="72" spans="1:23" s="6" customFormat="1">
      <c r="A72" s="18"/>
      <c r="B72" s="13"/>
      <c r="C72" s="14"/>
      <c r="D72" s="14" t="s">
        <v>60</v>
      </c>
      <c r="E72" s="13"/>
      <c r="F72" s="72"/>
      <c r="G72" s="60"/>
      <c r="H72" s="53"/>
    </row>
    <row r="73" spans="1:23" s="6" customFormat="1">
      <c r="A73" s="18"/>
      <c r="B73" s="13"/>
      <c r="C73" s="14"/>
      <c r="D73" s="14" t="s">
        <v>61</v>
      </c>
      <c r="E73" s="13"/>
      <c r="F73" s="72"/>
      <c r="G73" s="60"/>
      <c r="H73" s="53"/>
    </row>
    <row r="74" spans="1:23" s="6" customFormat="1" ht="14.4" thickBot="1">
      <c r="A74" s="19"/>
      <c r="B74" s="15"/>
      <c r="C74" s="16"/>
      <c r="D74" s="16"/>
      <c r="E74" s="15"/>
      <c r="F74" s="73"/>
      <c r="G74" s="61"/>
      <c r="H74" s="54"/>
    </row>
    <row r="75" spans="1:23" s="6" customFormat="1" ht="15" thickBot="1">
      <c r="A75" s="27"/>
      <c r="B75" s="28"/>
      <c r="C75" s="29"/>
      <c r="D75" s="30" t="s">
        <v>12</v>
      </c>
      <c r="E75" s="30"/>
      <c r="F75" s="76"/>
      <c r="G75" s="45"/>
      <c r="H75" s="31">
        <f>SUM(H9:H72)</f>
        <v>0</v>
      </c>
    </row>
    <row r="76" spans="1:23" s="103" customFormat="1">
      <c r="A76" s="23"/>
      <c r="B76" s="23"/>
      <c r="C76" s="23"/>
      <c r="D76" s="23" t="s">
        <v>62</v>
      </c>
      <c r="E76" s="23"/>
      <c r="F76" s="75"/>
      <c r="G76" s="44"/>
      <c r="H76" s="24">
        <f>H75*0.22</f>
        <v>0</v>
      </c>
    </row>
    <row r="77" spans="1:23" s="6" customFormat="1">
      <c r="A77" s="32"/>
      <c r="B77" s="33"/>
      <c r="C77" s="34"/>
      <c r="D77" s="34" t="s">
        <v>63</v>
      </c>
      <c r="E77" s="34"/>
      <c r="F77" s="77"/>
      <c r="G77" s="46"/>
      <c r="H77" s="35">
        <f>SUM(H75:H76)</f>
        <v>0</v>
      </c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</row>
  </sheetData>
  <sheetProtection algorithmName="SHA-512" hashValue="Bjkuee+wIqaoNoJcsSzZxuSCbjLqWd/tP0KGCcHQ5csnnkreLtD3Hh/3/toIsK446+r875Hh6pmm1IjA/fwsJQ==" saltValue="59suSWTkKM33vkoK/vhYmQ==" spinCount="100000" sheet="1" objects="1" scenarios="1" formatCells="0" formatColumns="0" formatRows="0" insertColumns="0" insertRows="0"/>
  <pageMargins left="0.39370078740157483" right="0.39370078740157483" top="1.5748031496062993" bottom="0.74803149606299213" header="0.98425196850393704" footer="0.31496062992125984"/>
  <pageSetup paperSize="9" orientation="landscape" r:id="rId1"/>
  <headerFooter>
    <oddHeader>&amp;L&amp;"Arial Narrow,Navadno"&amp;8NACIONALNI INŠTITUT ZA BIOLOGIJO
Večna pot 111
1000 Ljubljana&amp;C&amp;"Arial Narrow,Navadno"&amp;8ETAPA 2
TEHNOLOŠKA OPREMA
OMARA ZA ORGANSKI MATERIAL&amp;"-,Običajno"&amp;11
&amp;R&amp;"Arial Narrow,Navadno"&amp;8OKTOBER 2021</oddHeader>
    <oddFooter>&amp;C &amp;"Arial Narrow,Navadno"&amp;8&amp;P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2.7. OMARA ZA ORG. MAT.</vt:lpstr>
      <vt:lpstr>'2.7. OMARA ZA ORG. MAT.'!Print_Titles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 Konečnik;Lidija Mirnik</dc:creator>
  <cp:lastModifiedBy>Lidija Mirnik</cp:lastModifiedBy>
  <cp:lastPrinted>2021-10-20T09:04:09Z</cp:lastPrinted>
  <dcterms:created xsi:type="dcterms:W3CDTF">2019-04-02T16:47:46Z</dcterms:created>
  <dcterms:modified xsi:type="dcterms:W3CDTF">2022-01-05T13:32:03Z</dcterms:modified>
</cp:coreProperties>
</file>